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<sst xmlns="http://schemas.openxmlformats.org/spreadsheetml/2006/main" count="117" uniqueCount="53">
  <si>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04/05/2022 11:19:06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</si>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</sst>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5">
                  <c:v>71</c:v>
                </c:pt>
                <c:pt idx="16">
                  <c:v>21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2">
                  <c:v>5.0999999999999996</c:v>
                </c:pt>
                <c:pt idx="13">
                  <c:v>5.0999999999999996</c:v>
                </c:pt>
                <c:pt idx="14">
                  <c:v>5.0999999999999996</c:v>
                </c:pt>
                <c:pt idx="15">
                  <c:v>5.0999999999999996</c:v>
                </c:pt>
                <c:pt idx="16">
                  <c:v>1.35</c:v>
                </c:pt>
                <c:pt idx="19">
                  <c:v>60.71</c:v>
                </c:pt>
                <c:pt idx="21">
                  <c:v>16.486000000000001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9.9160000000000004</c:v>
                </c:pt>
                <c:pt idx="13">
                  <c:v>11.289</c:v>
                </c:pt>
                <c:pt idx="14">
                  <c:v>8.4139999999999997</c:v>
                </c:pt>
                <c:pt idx="15">
                  <c:v>31.400999999999996</c:v>
                </c:pt>
                <c:pt idx="16">
                  <c:v>85.788999999999987</c:v>
                </c:pt>
                <c:pt idx="17">
                  <c:v>56.811000000000007</c:v>
                </c:pt>
                <c:pt idx="18">
                  <c:v>10.33</c:v>
                </c:pt>
                <c:pt idx="19">
                  <c:v>7.66</c:v>
                </c:pt>
                <c:pt idx="20">
                  <c:v>2.6759999999999997</c:v>
                </c:pt>
                <c:pt idx="21">
                  <c:v>1.0009999999999999</c:v>
                </c:pt>
                <c:pt idx="23">
                  <c:v>10.533999999999999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49636624"/>
        <c:axId val="34963701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183.995</c:v>
                </c:pt>
                <c:pt idx="13">
                  <c:v>160.47800000000004</c:v>
                </c:pt>
                <c:pt idx="14">
                  <c:v>129.68600000000001</c:v>
                </c:pt>
                <c:pt idx="15">
                  <c:v>185.42299999999997</c:v>
                </c:pt>
                <c:pt idx="16">
                  <c:v>144.93200000000002</c:v>
                </c:pt>
                <c:pt idx="17">
                  <c:v>56.946000000000005</c:v>
                </c:pt>
                <c:pt idx="18">
                  <c:v>253.12800000000001</c:v>
                </c:pt>
                <c:pt idx="19">
                  <c:v>299.61599999999993</c:v>
                </c:pt>
                <c:pt idx="20">
                  <c:v>226.65399999999997</c:v>
                </c:pt>
                <c:pt idx="21">
                  <c:v>197.72899999999996</c:v>
                </c:pt>
                <c:pt idx="22">
                  <c:v>196.99400000000003</c:v>
                </c:pt>
                <c:pt idx="23">
                  <c:v>156.79099999999997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9636624"/>
        <c:axId val="34963701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218</c:v>
                </c:pt>
                <c:pt idx="13">
                  <c:v>215</c:v>
                </c:pt>
                <c:pt idx="14">
                  <c:v>216.96</c:v>
                </c:pt>
                <c:pt idx="15">
                  <c:v>224.17</c:v>
                </c:pt>
                <c:pt idx="16">
                  <c:v>232.5</c:v>
                </c:pt>
                <c:pt idx="17">
                  <c:v>236.85</c:v>
                </c:pt>
                <c:pt idx="18">
                  <c:v>254</c:v>
                </c:pt>
                <c:pt idx="19">
                  <c:v>286.32</c:v>
                </c:pt>
                <c:pt idx="20">
                  <c:v>308.89</c:v>
                </c:pt>
                <c:pt idx="21">
                  <c:v>261.77</c:v>
                </c:pt>
                <c:pt idx="22">
                  <c:v>243.9</c:v>
                </c:pt>
                <c:pt idx="23">
                  <c:v>238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4661104"/>
        <c:axId val="349637408"/>
      </c:lineChart>
      <c:catAx>
        <c:axId val="34963662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9637016"/>
        <c:crosses val="autoZero"/>
        <c:auto val="1"/>
        <c:lblAlgn val="ctr"/>
        <c:lblOffset val="100"/>
        <c:noMultiLvlLbl val="0"/>
      </c:catAx>
      <c:valAx>
        <c:axId val="3496370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9636624"/>
        <c:crosses val="autoZero"/>
        <c:crossBetween val="between"/>
      </c:valAx>
      <c:valAx>
        <c:axId val="34963740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4661104"/>
        <c:crosses val="max"/>
        <c:crossBetween val="between"/>
      </c:valAx>
      <c:catAx>
        <c:axId val="45466110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496374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44685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184.00800000000001</v>
      </c>
      <c r="O4" s="18">
        <v>160.465</v>
      </c>
      <c r="P4" s="18">
        <v>129.70499999999998</v>
      </c>
      <c r="Q4" s="18">
        <v>185.42600000000002</v>
      </c>
      <c r="R4" s="18">
        <v>144.976</v>
      </c>
      <c r="S4" s="18">
        <v>56.918000000000006</v>
      </c>
      <c r="T4" s="18">
        <v>253.08100000000002</v>
      </c>
      <c r="U4" s="18">
        <v>299.65699999999998</v>
      </c>
      <c r="V4" s="18">
        <v>226.61499999999998</v>
      </c>
      <c r="W4" s="18">
        <v>197.72899999999998</v>
      </c>
      <c r="X4" s="18">
        <v>196.994</v>
      </c>
      <c r="Y4" s="18">
        <v>156.82</v>
      </c>
      <c r="Z4" s="19"/>
      <c r="AA4" s="20">
        <f>SUM(B4:Z4)</f>
        <v>2192.3940000000002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218</v>
      </c>
      <c r="O7" s="28">
        <v>215</v>
      </c>
      <c r="P7" s="28">
        <v>216.96</v>
      </c>
      <c r="Q7" s="28">
        <v>224.17</v>
      </c>
      <c r="R7" s="28">
        <v>232.5</v>
      </c>
      <c r="S7" s="28">
        <v>236.85</v>
      </c>
      <c r="T7" s="28">
        <v>254</v>
      </c>
      <c r="U7" s="28">
        <v>286.32</v>
      </c>
      <c r="V7" s="28">
        <v>308.89</v>
      </c>
      <c r="W7" s="28">
        <v>261.77</v>
      </c>
      <c r="X7" s="28">
        <v>243.9</v>
      </c>
      <c r="Y7" s="28">
        <v>238</v>
      </c>
      <c r="Z7" s="29"/>
      <c r="AA7" s="30">
        <f>IF(SUM(B7:Z7)&lt;&gt;0,AVERAGEIF(B7:Z7,"&lt;&gt;"""),"")</f>
        <v>244.69666666666669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>
        <v>71</v>
      </c>
      <c r="R10" s="42">
        <v>21</v>
      </c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92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5.0999999999999996</v>
      </c>
      <c r="O12" s="52">
        <v>5.0999999999999996</v>
      </c>
      <c r="P12" s="52">
        <v>5.0999999999999996</v>
      </c>
      <c r="Q12" s="52">
        <v>5.0999999999999996</v>
      </c>
      <c r="R12" s="52">
        <v>1.35</v>
      </c>
      <c r="S12" s="52"/>
      <c r="T12" s="52"/>
      <c r="U12" s="52">
        <v>60.71</v>
      </c>
      <c r="V12" s="52"/>
      <c r="W12" s="52">
        <v>16.486000000000001</v>
      </c>
      <c r="X12" s="52"/>
      <c r="Y12" s="52"/>
      <c r="Z12" s="53"/>
      <c r="AA12" s="54">
        <f t="shared" si="0"/>
        <v>98.946000000000012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9.9160000000000004</v>
      </c>
      <c r="O14" s="57">
        <v>11.289</v>
      </c>
      <c r="P14" s="57">
        <v>8.4139999999999997</v>
      </c>
      <c r="Q14" s="57">
        <v>31.400999999999996</v>
      </c>
      <c r="R14" s="57">
        <v>85.788999999999987</v>
      </c>
      <c r="S14" s="57">
        <v>56.811000000000007</v>
      </c>
      <c r="T14" s="57">
        <v>10.33</v>
      </c>
      <c r="U14" s="57">
        <v>7.66</v>
      </c>
      <c r="V14" s="57">
        <v>2.6759999999999997</v>
      </c>
      <c r="W14" s="57">
        <v>1.0009999999999999</v>
      </c>
      <c r="X14" s="57"/>
      <c r="Y14" s="57">
        <v>10.533999999999999</v>
      </c>
      <c r="Z14" s="58"/>
      <c r="AA14" s="59">
        <f t="shared" si="0"/>
        <v>235.82099999999997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15.016</v>
      </c>
      <c r="O16" s="62">
        <f t="shared" si="1"/>
        <v>16.388999999999999</v>
      </c>
      <c r="P16" s="62">
        <f t="shared" si="1"/>
        <v>13.513999999999999</v>
      </c>
      <c r="Q16" s="62">
        <f t="shared" si="1"/>
        <v>107.50099999999999</v>
      </c>
      <c r="R16" s="62">
        <f t="shared" si="1"/>
        <v>108.13899999999998</v>
      </c>
      <c r="S16" s="62">
        <f t="shared" si="1"/>
        <v>56.811000000000007</v>
      </c>
      <c r="T16" s="62">
        <f t="shared" si="1"/>
        <v>10.33</v>
      </c>
      <c r="U16" s="62">
        <f t="shared" si="1"/>
        <v>68.37</v>
      </c>
      <c r="V16" s="62">
        <f t="shared" si="1"/>
        <v>2.6759999999999997</v>
      </c>
      <c r="W16" s="62">
        <f t="shared" si="1"/>
        <v>17.487000000000002</v>
      </c>
      <c r="X16" s="62">
        <f t="shared" si="1"/>
        <v>0</v>
      </c>
      <c r="Y16" s="62">
        <f t="shared" si="1"/>
        <v>10.533999999999999</v>
      </c>
      <c r="Z16" s="63" t="str">
        <f t="shared" si="1"/>
        <v/>
      </c>
      <c r="AA16" s="64">
        <f>SUM(AA10:AA15)</f>
        <v>426.767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5</v>
      </c>
      <c r="O20" s="77">
        <v>5.5</v>
      </c>
      <c r="P20" s="77">
        <v>2.9279999999999999</v>
      </c>
      <c r="Q20" s="77">
        <v>4.8339999999999996</v>
      </c>
      <c r="R20" s="77">
        <v>5</v>
      </c>
      <c r="S20" s="77"/>
      <c r="T20" s="77"/>
      <c r="U20" s="77"/>
      <c r="V20" s="77"/>
      <c r="W20" s="77"/>
      <c r="X20" s="77"/>
      <c r="Y20" s="77"/>
      <c r="Z20" s="78"/>
      <c r="AA20" s="79">
        <f t="shared" si="2"/>
        <v>23.262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163.99200000000002</v>
      </c>
      <c r="O21" s="81">
        <v>138.57599999999999</v>
      </c>
      <c r="P21" s="81">
        <v>113.26300000000001</v>
      </c>
      <c r="Q21" s="81">
        <v>73.090999999999994</v>
      </c>
      <c r="R21" s="81">
        <v>31.837000000000003</v>
      </c>
      <c r="S21" s="81">
        <v>0.107</v>
      </c>
      <c r="T21" s="81">
        <v>242.751</v>
      </c>
      <c r="U21" s="81">
        <v>231.28699999999998</v>
      </c>
      <c r="V21" s="81">
        <v>223.93899999999999</v>
      </c>
      <c r="W21" s="81">
        <v>180.24199999999999</v>
      </c>
      <c r="X21" s="81">
        <v>196.994</v>
      </c>
      <c r="Y21" s="81">
        <v>146.286</v>
      </c>
      <c r="Z21" s="78"/>
      <c r="AA21" s="79">
        <f t="shared" si="2"/>
        <v>1742.365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168.99200000000002</v>
      </c>
      <c r="O25" s="88">
        <f t="shared" si="3"/>
        <v>144.07599999999999</v>
      </c>
      <c r="P25" s="88">
        <f t="shared" si="3"/>
        <v>116.191</v>
      </c>
      <c r="Q25" s="88">
        <f t="shared" si="3"/>
        <v>77.924999999999997</v>
      </c>
      <c r="R25" s="88">
        <f t="shared" si="3"/>
        <v>36.837000000000003</v>
      </c>
      <c r="S25" s="88">
        <f t="shared" si="3"/>
        <v>0.107</v>
      </c>
      <c r="T25" s="88">
        <f t="shared" si="3"/>
        <v>242.751</v>
      </c>
      <c r="U25" s="88">
        <f t="shared" si="3"/>
        <v>231.28699999999998</v>
      </c>
      <c r="V25" s="88">
        <f t="shared" si="3"/>
        <v>223.93899999999999</v>
      </c>
      <c r="W25" s="88">
        <f t="shared" si="3"/>
        <v>180.24199999999999</v>
      </c>
      <c r="X25" s="88">
        <f t="shared" si="3"/>
        <v>196.994</v>
      </c>
      <c r="Y25" s="88">
        <f t="shared" si="3"/>
        <v>146.286</v>
      </c>
      <c r="Z25" s="89" t="str">
        <f t="shared" si="3"/>
        <v/>
      </c>
      <c r="AA25" s="90">
        <f>SUM(AA19:AA24)</f>
        <v>1765.627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184.00800000000001</v>
      </c>
      <c r="O29" s="77">
        <v>160.465</v>
      </c>
      <c r="P29" s="77">
        <v>129.70500000000001</v>
      </c>
      <c r="Q29" s="77">
        <v>185.42599999999999</v>
      </c>
      <c r="R29" s="77">
        <v>144.976</v>
      </c>
      <c r="S29" s="77">
        <v>56.917999999999999</v>
      </c>
      <c r="T29" s="77">
        <v>253.08099999999999</v>
      </c>
      <c r="U29" s="77">
        <v>299.65699999999998</v>
      </c>
      <c r="V29" s="77">
        <v>226.61500000000001</v>
      </c>
      <c r="W29" s="77">
        <v>197.72900000000001</v>
      </c>
      <c r="X29" s="77">
        <v>196.994</v>
      </c>
      <c r="Y29" s="77">
        <v>156.82</v>
      </c>
      <c r="Z29" s="78"/>
      <c r="AA29" s="79">
        <f>SUM(B29:Z29)</f>
        <v>2192.3939999999998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184.00800000000001</v>
      </c>
      <c r="O31" s="62">
        <f t="shared" si="4"/>
        <v>160.465</v>
      </c>
      <c r="P31" s="62">
        <f t="shared" si="4"/>
        <v>129.70500000000001</v>
      </c>
      <c r="Q31" s="62">
        <f t="shared" si="4"/>
        <v>185.42599999999999</v>
      </c>
      <c r="R31" s="62">
        <f t="shared" si="4"/>
        <v>144.976</v>
      </c>
      <c r="S31" s="62">
        <f t="shared" si="4"/>
        <v>56.917999999999999</v>
      </c>
      <c r="T31" s="62">
        <f t="shared" si="4"/>
        <v>253.08099999999999</v>
      </c>
      <c r="U31" s="62">
        <f t="shared" si="4"/>
        <v>299.65699999999998</v>
      </c>
      <c r="V31" s="62">
        <f t="shared" si="4"/>
        <v>226.61500000000001</v>
      </c>
      <c r="W31" s="62">
        <f t="shared" si="4"/>
        <v>197.72900000000001</v>
      </c>
      <c r="X31" s="62">
        <f t="shared" si="4"/>
        <v>196.994</v>
      </c>
      <c r="Y31" s="62">
        <f t="shared" si="4"/>
        <v>156.82</v>
      </c>
      <c r="Z31" s="63" t="str">
        <f t="shared" si="4"/>
        <v/>
      </c>
      <c r="AA31" s="64">
        <f>SUM(AA28:AA30)</f>
        <v>2192.3939999999998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184.00800000000001</v>
      </c>
      <c r="O51" s="88">
        <f t="shared" si="10"/>
        <v>160.465</v>
      </c>
      <c r="P51" s="88">
        <f t="shared" si="10"/>
        <v>129.70500000000001</v>
      </c>
      <c r="Q51" s="88">
        <f t="shared" si="10"/>
        <v>185.42599999999999</v>
      </c>
      <c r="R51" s="88">
        <f t="shared" si="10"/>
        <v>144.976</v>
      </c>
      <c r="S51" s="88">
        <f t="shared" si="10"/>
        <v>56.918000000000006</v>
      </c>
      <c r="T51" s="88">
        <f t="shared" si="10"/>
        <v>253.08100000000002</v>
      </c>
      <c r="U51" s="88">
        <f t="shared" si="10"/>
        <v>299.65699999999998</v>
      </c>
      <c r="V51" s="88">
        <f t="shared" si="10"/>
        <v>226.61499999999998</v>
      </c>
      <c r="W51" s="88">
        <f t="shared" si="10"/>
        <v>197.72899999999998</v>
      </c>
      <c r="X51" s="88">
        <f t="shared" si="10"/>
        <v>196.994</v>
      </c>
      <c r="Y51" s="88">
        <f t="shared" si="10"/>
        <v>156.82</v>
      </c>
      <c r="Z51" s="89" t="str">
        <f t="shared" si="10"/>
        <v/>
      </c>
      <c r="AA51" s="105">
        <f>SUM(B51:Z51)</f>
        <v>2192.3940000000002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44685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183.995</v>
      </c>
      <c r="O4" s="18">
        <v>160.47800000000004</v>
      </c>
      <c r="P4" s="18">
        <v>129.68600000000001</v>
      </c>
      <c r="Q4" s="18">
        <v>185.42299999999997</v>
      </c>
      <c r="R4" s="18">
        <v>144.93200000000002</v>
      </c>
      <c r="S4" s="18">
        <v>56.946000000000005</v>
      </c>
      <c r="T4" s="18">
        <v>253.12800000000001</v>
      </c>
      <c r="U4" s="18">
        <v>299.61599999999993</v>
      </c>
      <c r="V4" s="18">
        <v>226.65399999999997</v>
      </c>
      <c r="W4" s="18">
        <v>197.72899999999996</v>
      </c>
      <c r="X4" s="18">
        <v>196.99400000000003</v>
      </c>
      <c r="Y4" s="18">
        <v>156.79099999999997</v>
      </c>
      <c r="Z4" s="19"/>
      <c r="AA4" s="20">
        <f>SUM(B4:Z4)</f>
        <v>2192.3720000000003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218</v>
      </c>
      <c r="O7" s="28">
        <v>215</v>
      </c>
      <c r="P7" s="28">
        <v>216.96</v>
      </c>
      <c r="Q7" s="28">
        <v>224.17</v>
      </c>
      <c r="R7" s="28">
        <v>232.5</v>
      </c>
      <c r="S7" s="28">
        <v>236.85</v>
      </c>
      <c r="T7" s="28">
        <v>254</v>
      </c>
      <c r="U7" s="28">
        <v>286.32</v>
      </c>
      <c r="V7" s="28">
        <v>308.89</v>
      </c>
      <c r="W7" s="28">
        <v>261.77</v>
      </c>
      <c r="X7" s="28">
        <v>243.9</v>
      </c>
      <c r="Y7" s="28">
        <v>238</v>
      </c>
      <c r="Z7" s="29"/>
      <c r="AA7" s="30">
        <f>IF(SUM(B7:Z7)&lt;&gt;0,AVERAGEIF(B7:Z7,"&lt;&gt;"""),"")</f>
        <v>244.69666666666669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>
        <v>24.004999999999999</v>
      </c>
      <c r="R12" s="52"/>
      <c r="S12" s="52"/>
      <c r="T12" s="52"/>
      <c r="U12" s="52"/>
      <c r="V12" s="52"/>
      <c r="W12" s="52"/>
      <c r="X12" s="52">
        <v>30</v>
      </c>
      <c r="Y12" s="52"/>
      <c r="Z12" s="53"/>
      <c r="AA12" s="54">
        <f t="shared" si="0"/>
        <v>54.004999999999995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11.394</v>
      </c>
      <c r="O14" s="57">
        <v>12.151</v>
      </c>
      <c r="P14" s="57">
        <v>9.9139999999999997</v>
      </c>
      <c r="Q14" s="57">
        <v>2.4790000000000001</v>
      </c>
      <c r="R14" s="57">
        <v>0.125</v>
      </c>
      <c r="S14" s="57">
        <v>0.10100000000000001</v>
      </c>
      <c r="T14" s="57"/>
      <c r="U14" s="57">
        <v>5.367</v>
      </c>
      <c r="V14" s="57">
        <v>0.73</v>
      </c>
      <c r="W14" s="57">
        <v>3.0569999999999999</v>
      </c>
      <c r="X14" s="57">
        <v>75.037999999999997</v>
      </c>
      <c r="Y14" s="57">
        <v>1</v>
      </c>
      <c r="Z14" s="58"/>
      <c r="AA14" s="59">
        <f t="shared" si="0"/>
        <v>121.35599999999999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11.394</v>
      </c>
      <c r="O16" s="62">
        <f t="shared" si="1"/>
        <v>12.151</v>
      </c>
      <c r="P16" s="62">
        <f t="shared" si="1"/>
        <v>9.9139999999999997</v>
      </c>
      <c r="Q16" s="62">
        <f t="shared" si="1"/>
        <v>26.483999999999998</v>
      </c>
      <c r="R16" s="62">
        <f t="shared" si="1"/>
        <v>0.125</v>
      </c>
      <c r="S16" s="62">
        <f t="shared" si="1"/>
        <v>0.10100000000000001</v>
      </c>
      <c r="T16" s="62">
        <f t="shared" si="1"/>
        <v>0</v>
      </c>
      <c r="U16" s="62">
        <f t="shared" si="1"/>
        <v>5.367</v>
      </c>
      <c r="V16" s="62">
        <f t="shared" si="1"/>
        <v>0.73</v>
      </c>
      <c r="W16" s="62">
        <f t="shared" si="1"/>
        <v>3.0569999999999999</v>
      </c>
      <c r="X16" s="62">
        <f t="shared" si="1"/>
        <v>105.038</v>
      </c>
      <c r="Y16" s="62">
        <f t="shared" si="1"/>
        <v>1</v>
      </c>
      <c r="Z16" s="63" t="str">
        <f t="shared" si="1"/>
        <v/>
      </c>
      <c r="AA16" s="64">
        <f>SUM(AA10:AA15)</f>
        <v>175.36099999999999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8.0449999999999999</v>
      </c>
      <c r="O20" s="77">
        <v>7.8940000000000001</v>
      </c>
      <c r="P20" s="77">
        <v>7.8989999999999991</v>
      </c>
      <c r="Q20" s="77">
        <v>8.3529999999999998</v>
      </c>
      <c r="R20" s="77">
        <v>7.9890000000000008</v>
      </c>
      <c r="S20" s="77">
        <v>7.7189999999999994</v>
      </c>
      <c r="T20" s="77">
        <v>7.5749999999999993</v>
      </c>
      <c r="U20" s="77">
        <v>7.4850000000000003</v>
      </c>
      <c r="V20" s="77">
        <v>7.6059999999999999</v>
      </c>
      <c r="W20" s="77">
        <v>6.9060000000000006</v>
      </c>
      <c r="X20" s="77">
        <v>7.2249999999999996</v>
      </c>
      <c r="Y20" s="77">
        <v>6.266</v>
      </c>
      <c r="Z20" s="78"/>
      <c r="AA20" s="79">
        <f t="shared" si="2"/>
        <v>90.962000000000003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21.956</v>
      </c>
      <c r="O21" s="81">
        <v>20.733000000000001</v>
      </c>
      <c r="P21" s="81">
        <v>16.472999999999999</v>
      </c>
      <c r="Q21" s="81">
        <v>18.586000000000002</v>
      </c>
      <c r="R21" s="81">
        <v>17.718</v>
      </c>
      <c r="S21" s="81">
        <v>25.625999999999998</v>
      </c>
      <c r="T21" s="81">
        <v>29.053000000000001</v>
      </c>
      <c r="U21" s="81">
        <v>30.064000000000007</v>
      </c>
      <c r="V21" s="81">
        <v>36.818000000000005</v>
      </c>
      <c r="W21" s="81">
        <v>32.066000000000003</v>
      </c>
      <c r="X21" s="81">
        <v>30.931000000000001</v>
      </c>
      <c r="Y21" s="81">
        <v>31.524999999999999</v>
      </c>
      <c r="Z21" s="78"/>
      <c r="AA21" s="79">
        <f t="shared" si="2"/>
        <v>311.54899999999998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30.000999999999998</v>
      </c>
      <c r="O25" s="88">
        <f t="shared" si="3"/>
        <v>28.627000000000002</v>
      </c>
      <c r="P25" s="88">
        <f t="shared" si="3"/>
        <v>24.372</v>
      </c>
      <c r="Q25" s="88">
        <f t="shared" si="3"/>
        <v>26.939</v>
      </c>
      <c r="R25" s="88">
        <f t="shared" si="3"/>
        <v>25.707000000000001</v>
      </c>
      <c r="S25" s="88">
        <f t="shared" si="3"/>
        <v>33.344999999999999</v>
      </c>
      <c r="T25" s="88">
        <f t="shared" si="3"/>
        <v>36.628</v>
      </c>
      <c r="U25" s="88">
        <f t="shared" si="3"/>
        <v>37.549000000000007</v>
      </c>
      <c r="V25" s="88">
        <f t="shared" si="3"/>
        <v>44.424000000000007</v>
      </c>
      <c r="W25" s="88">
        <f t="shared" si="3"/>
        <v>38.972000000000001</v>
      </c>
      <c r="X25" s="88">
        <f t="shared" si="3"/>
        <v>38.155999999999999</v>
      </c>
      <c r="Y25" s="88">
        <f t="shared" si="3"/>
        <v>37.790999999999997</v>
      </c>
      <c r="Z25" s="89">
        <f t="shared" si="3"/>
        <v>0</v>
      </c>
      <c r="AA25" s="90">
        <f t="shared" si="3"/>
        <v>402.51099999999997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41.395000000000003</v>
      </c>
      <c r="O29" s="77">
        <v>40.777999999999999</v>
      </c>
      <c r="P29" s="77">
        <v>34.286000000000001</v>
      </c>
      <c r="Q29" s="77">
        <v>53.423000000000002</v>
      </c>
      <c r="R29" s="77">
        <v>25.832000000000001</v>
      </c>
      <c r="S29" s="77">
        <v>33.445999999999998</v>
      </c>
      <c r="T29" s="77">
        <v>36.628</v>
      </c>
      <c r="U29" s="77">
        <v>42.915999999999997</v>
      </c>
      <c r="V29" s="77">
        <v>45.154000000000003</v>
      </c>
      <c r="W29" s="77">
        <v>42.029000000000003</v>
      </c>
      <c r="X29" s="77">
        <v>143.19399999999999</v>
      </c>
      <c r="Y29" s="77">
        <v>38.790999999999997</v>
      </c>
      <c r="Z29" s="78"/>
      <c r="AA29" s="79">
        <f>SUM(B29:Z29)</f>
        <v>577.87200000000007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41.395000000000003</v>
      </c>
      <c r="O31" s="62">
        <f t="shared" si="4"/>
        <v>40.777999999999999</v>
      </c>
      <c r="P31" s="62">
        <f t="shared" si="4"/>
        <v>34.286000000000001</v>
      </c>
      <c r="Q31" s="62">
        <f t="shared" si="4"/>
        <v>53.423000000000002</v>
      </c>
      <c r="R31" s="62">
        <f t="shared" si="4"/>
        <v>25.832000000000001</v>
      </c>
      <c r="S31" s="62">
        <f t="shared" si="4"/>
        <v>33.445999999999998</v>
      </c>
      <c r="T31" s="62">
        <f t="shared" si="4"/>
        <v>36.628</v>
      </c>
      <c r="U31" s="62">
        <f t="shared" si="4"/>
        <v>42.915999999999997</v>
      </c>
      <c r="V31" s="62">
        <f t="shared" si="4"/>
        <v>45.154000000000003</v>
      </c>
      <c r="W31" s="62">
        <f t="shared" si="4"/>
        <v>42.029000000000003</v>
      </c>
      <c r="X31" s="62">
        <f t="shared" si="4"/>
        <v>143.19399999999999</v>
      </c>
      <c r="Y31" s="62">
        <f t="shared" si="4"/>
        <v>38.790999999999997</v>
      </c>
      <c r="Z31" s="63">
        <f t="shared" si="4"/>
        <v>0</v>
      </c>
      <c r="AA31" s="64">
        <f t="shared" si="4"/>
        <v>577.87200000000007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142.6</v>
      </c>
      <c r="O38" s="99">
        <v>119.7</v>
      </c>
      <c r="P38" s="99">
        <v>95.4</v>
      </c>
      <c r="Q38" s="99">
        <v>132</v>
      </c>
      <c r="R38" s="99">
        <v>119.1</v>
      </c>
      <c r="S38" s="99">
        <v>23.5</v>
      </c>
      <c r="T38" s="99">
        <v>216.5</v>
      </c>
      <c r="U38" s="99">
        <v>256.7</v>
      </c>
      <c r="V38" s="99">
        <v>181.5</v>
      </c>
      <c r="W38" s="99">
        <v>155.69999999999999</v>
      </c>
      <c r="X38" s="99">
        <v>53.8</v>
      </c>
      <c r="Y38" s="99">
        <v>118</v>
      </c>
      <c r="Z38" s="100"/>
      <c r="AA38" s="79">
        <f t="shared" si="5"/>
        <v>1614.5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142.6</v>
      </c>
      <c r="O39" s="88">
        <f t="shared" si="6"/>
        <v>119.7</v>
      </c>
      <c r="P39" s="88">
        <f t="shared" si="6"/>
        <v>95.4</v>
      </c>
      <c r="Q39" s="88">
        <f t="shared" si="6"/>
        <v>132</v>
      </c>
      <c r="R39" s="88">
        <f t="shared" si="6"/>
        <v>119.1</v>
      </c>
      <c r="S39" s="88">
        <f t="shared" si="6"/>
        <v>23.5</v>
      </c>
      <c r="T39" s="88">
        <f t="shared" si="6"/>
        <v>216.5</v>
      </c>
      <c r="U39" s="88">
        <f t="shared" si="6"/>
        <v>256.7</v>
      </c>
      <c r="V39" s="88">
        <f t="shared" si="6"/>
        <v>181.5</v>
      </c>
      <c r="W39" s="88">
        <f t="shared" si="6"/>
        <v>155.69999999999999</v>
      </c>
      <c r="X39" s="88">
        <f t="shared" si="6"/>
        <v>53.8</v>
      </c>
      <c r="Y39" s="88">
        <f t="shared" si="6"/>
        <v>118</v>
      </c>
      <c r="Z39" s="89">
        <f t="shared" si="6"/>
        <v>0</v>
      </c>
      <c r="AA39" s="90">
        <f t="shared" si="5"/>
        <v>1614.5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142.6</v>
      </c>
      <c r="O46" s="99">
        <v>119.7</v>
      </c>
      <c r="P46" s="99">
        <v>95.4</v>
      </c>
      <c r="Q46" s="99">
        <v>132</v>
      </c>
      <c r="R46" s="99">
        <v>119.1</v>
      </c>
      <c r="S46" s="99">
        <v>23.5</v>
      </c>
      <c r="T46" s="99">
        <v>216.5</v>
      </c>
      <c r="U46" s="99">
        <v>256.7</v>
      </c>
      <c r="V46" s="99">
        <v>181.5</v>
      </c>
      <c r="W46" s="99">
        <v>155.69999999999999</v>
      </c>
      <c r="X46" s="99">
        <v>53.8</v>
      </c>
      <c r="Y46" s="99">
        <v>118</v>
      </c>
      <c r="Z46" s="100"/>
      <c r="AA46" s="79">
        <f t="shared" si="7"/>
        <v>1614.5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142.6</v>
      </c>
      <c r="O48" s="88">
        <f t="shared" si="8"/>
        <v>119.7</v>
      </c>
      <c r="P48" s="88">
        <f t="shared" si="8"/>
        <v>95.4</v>
      </c>
      <c r="Q48" s="88">
        <f t="shared" si="8"/>
        <v>132</v>
      </c>
      <c r="R48" s="88">
        <f t="shared" si="8"/>
        <v>119.1</v>
      </c>
      <c r="S48" s="88">
        <f t="shared" si="8"/>
        <v>23.5</v>
      </c>
      <c r="T48" s="88">
        <f t="shared" si="8"/>
        <v>216.5</v>
      </c>
      <c r="U48" s="88">
        <f t="shared" si="8"/>
        <v>256.7</v>
      </c>
      <c r="V48" s="88">
        <f t="shared" si="8"/>
        <v>181.5</v>
      </c>
      <c r="W48" s="88">
        <f t="shared" si="8"/>
        <v>155.69999999999999</v>
      </c>
      <c r="X48" s="88">
        <f t="shared" si="8"/>
        <v>53.8</v>
      </c>
      <c r="Y48" s="88">
        <f t="shared" si="8"/>
        <v>118</v>
      </c>
      <c r="Z48" s="89">
        <f t="shared" si="8"/>
        <v>0</v>
      </c>
      <c r="AA48" s="90">
        <f t="shared" si="7"/>
        <v>1614.5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183.995</v>
      </c>
      <c r="O51" s="88">
        <f t="shared" si="10"/>
        <v>160.47800000000001</v>
      </c>
      <c r="P51" s="88">
        <f t="shared" si="10"/>
        <v>129.68600000000001</v>
      </c>
      <c r="Q51" s="88">
        <f t="shared" si="10"/>
        <v>185.423</v>
      </c>
      <c r="R51" s="88">
        <f t="shared" si="10"/>
        <v>144.93199999999999</v>
      </c>
      <c r="S51" s="88">
        <f t="shared" si="10"/>
        <v>56.945999999999998</v>
      </c>
      <c r="T51" s="88">
        <f t="shared" si="10"/>
        <v>253.12799999999999</v>
      </c>
      <c r="U51" s="88">
        <f t="shared" si="10"/>
        <v>299.61599999999999</v>
      </c>
      <c r="V51" s="88">
        <f t="shared" si="10"/>
        <v>226.654</v>
      </c>
      <c r="W51" s="88">
        <f t="shared" si="10"/>
        <v>197.72899999999998</v>
      </c>
      <c r="X51" s="88">
        <f t="shared" si="10"/>
        <v>196.99399999999997</v>
      </c>
      <c r="Y51" s="88">
        <f t="shared" si="10"/>
        <v>156.791</v>
      </c>
      <c r="Z51" s="89">
        <f t="shared" si="10"/>
        <v>0</v>
      </c>
      <c r="AA51" s="105">
        <f>SUM(B51:Z51)</f>
        <v>2192.3719999999998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V27" sqref="V2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44685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142.6</v>
      </c>
      <c r="O4" s="18">
        <v>119.7</v>
      </c>
      <c r="P4" s="18">
        <v>95.4</v>
      </c>
      <c r="Q4" s="18">
        <v>132</v>
      </c>
      <c r="R4" s="18">
        <v>119.1</v>
      </c>
      <c r="S4" s="18">
        <v>23.5</v>
      </c>
      <c r="T4" s="18">
        <v>216.5</v>
      </c>
      <c r="U4" s="18">
        <v>256.7</v>
      </c>
      <c r="V4" s="18">
        <v>181.5</v>
      </c>
      <c r="W4" s="18">
        <v>155.69999999999999</v>
      </c>
      <c r="X4" s="18">
        <v>53.8</v>
      </c>
      <c r="Y4" s="18">
        <v>118</v>
      </c>
      <c r="Z4" s="19"/>
      <c r="AA4" s="112">
        <f>SUM(B4:Z4)</f>
        <v>1614.5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218</v>
      </c>
      <c r="O7" s="118">
        <v>215</v>
      </c>
      <c r="P7" s="118">
        <v>216.96</v>
      </c>
      <c r="Q7" s="118">
        <v>224.17</v>
      </c>
      <c r="R7" s="118">
        <v>232.5</v>
      </c>
      <c r="S7" s="118">
        <v>236.85</v>
      </c>
      <c r="T7" s="118">
        <v>254</v>
      </c>
      <c r="U7" s="118">
        <v>286.32</v>
      </c>
      <c r="V7" s="118">
        <v>308.89</v>
      </c>
      <c r="W7" s="118">
        <v>261.77</v>
      </c>
      <c r="X7" s="118">
        <v>243.9</v>
      </c>
      <c r="Y7" s="118">
        <v>238</v>
      </c>
      <c r="Z7" s="119"/>
      <c r="AA7" s="120">
        <f>IF(SUM(B7:Z7)&lt;&gt;0,AVERAGEIF(B7:Z7,"&lt;&gt;"""),"")</f>
        <v>244.69666666666669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>
        <v>142.6</v>
      </c>
      <c r="O23" s="134">
        <v>119.7</v>
      </c>
      <c r="P23" s="134">
        <v>95.4</v>
      </c>
      <c r="Q23" s="134">
        <v>132</v>
      </c>
      <c r="R23" s="134">
        <v>119.1</v>
      </c>
      <c r="S23" s="134">
        <v>23.5</v>
      </c>
      <c r="T23" s="134">
        <v>216.5</v>
      </c>
      <c r="U23" s="134">
        <v>256.7</v>
      </c>
      <c r="V23" s="134">
        <v>181.5</v>
      </c>
      <c r="W23" s="134">
        <v>155.69999999999999</v>
      </c>
      <c r="X23" s="134">
        <v>53.8</v>
      </c>
      <c r="Y23" s="134">
        <v>118</v>
      </c>
      <c r="Z23" s="132"/>
      <c r="AA23" s="133">
        <f t="shared" si="2"/>
        <v>1614.5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142.6</v>
      </c>
      <c r="O24" s="136">
        <f t="shared" si="3"/>
        <v>119.7</v>
      </c>
      <c r="P24" s="136">
        <f t="shared" si="3"/>
        <v>95.4</v>
      </c>
      <c r="Q24" s="136">
        <f t="shared" si="3"/>
        <v>132</v>
      </c>
      <c r="R24" s="136">
        <f t="shared" si="3"/>
        <v>119.1</v>
      </c>
      <c r="S24" s="136">
        <f t="shared" si="3"/>
        <v>23.5</v>
      </c>
      <c r="T24" s="136">
        <f t="shared" si="3"/>
        <v>216.5</v>
      </c>
      <c r="U24" s="136">
        <f t="shared" si="3"/>
        <v>256.7</v>
      </c>
      <c r="V24" s="136">
        <f t="shared" si="3"/>
        <v>181.5</v>
      </c>
      <c r="W24" s="136">
        <f t="shared" si="3"/>
        <v>155.69999999999999</v>
      </c>
      <c r="X24" s="136">
        <f t="shared" si="3"/>
        <v>53.8</v>
      </c>
      <c r="Y24" s="136">
        <f t="shared" si="3"/>
        <v>118</v>
      </c>
      <c r="Z24" s="137" t="str">
        <f t="shared" si="3"/>
        <v/>
      </c>
      <c r="AA24" s="90">
        <f t="shared" si="2"/>
        <v>1614.5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2022-05-04T08:19:06Z</dcterms:created>
  <dcterms:modified xsi:type="dcterms:W3CDTF">2022-05-04T08:19:07Z</dcterms:modified>
</cp:coreProperties>
</file>