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<sst xmlns="http://schemas.openxmlformats.org/spreadsheetml/2006/main" count="117" uniqueCount="53">
  <si>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03/05/2022 11:20:51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</si>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</sst>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5.0999999999999996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14.5</c:v>
                </c:pt>
                <c:pt idx="14">
                  <c:v>132.80000000000001</c:v>
                </c:pt>
                <c:pt idx="15">
                  <c:v>93.9</c:v>
                </c:pt>
                <c:pt idx="16">
                  <c:v>87.2</c:v>
                </c:pt>
                <c:pt idx="17">
                  <c:v>72.7</c:v>
                </c:pt>
                <c:pt idx="18">
                  <c:v>60.7</c:v>
                </c:pt>
                <c:pt idx="19">
                  <c:v>81.2</c:v>
                </c:pt>
                <c:pt idx="20">
                  <c:v>51.2</c:v>
                </c:pt>
                <c:pt idx="21">
                  <c:v>58.4</c:v>
                </c:pt>
                <c:pt idx="22">
                  <c:v>27.2</c:v>
                </c:pt>
                <c:pt idx="23">
                  <c:v>41.1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41.188000000000002</c:v>
                </c:pt>
                <c:pt idx="13">
                  <c:v>98.38</c:v>
                </c:pt>
                <c:pt idx="14">
                  <c:v>0.217</c:v>
                </c:pt>
                <c:pt idx="15">
                  <c:v>0.17599999999999999</c:v>
                </c:pt>
                <c:pt idx="16">
                  <c:v>6.6000000000000003E-2</c:v>
                </c:pt>
                <c:pt idx="17">
                  <c:v>2.68</c:v>
                </c:pt>
                <c:pt idx="18">
                  <c:v>8.657</c:v>
                </c:pt>
                <c:pt idx="19">
                  <c:v>1.2E-2</c:v>
                </c:pt>
                <c:pt idx="20">
                  <c:v>14.573</c:v>
                </c:pt>
                <c:pt idx="21">
                  <c:v>1.67</c:v>
                </c:pt>
                <c:pt idx="22">
                  <c:v>15.152000000000001</c:v>
                </c:pt>
                <c:pt idx="23">
                  <c:v>1.22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2130568"/>
        <c:axId val="4721309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50.207999999999998</c:v>
                </c:pt>
                <c:pt idx="13">
                  <c:v>120.93199999999999</c:v>
                </c:pt>
                <c:pt idx="14">
                  <c:v>133.02799999999999</c:v>
                </c:pt>
                <c:pt idx="15">
                  <c:v>94.062000000000012</c:v>
                </c:pt>
                <c:pt idx="16">
                  <c:v>87.26</c:v>
                </c:pt>
                <c:pt idx="17">
                  <c:v>75.345999999999975</c:v>
                </c:pt>
                <c:pt idx="18">
                  <c:v>69.320000000000007</c:v>
                </c:pt>
                <c:pt idx="19">
                  <c:v>81.191999999999979</c:v>
                </c:pt>
                <c:pt idx="20">
                  <c:v>65.804000000000002</c:v>
                </c:pt>
                <c:pt idx="21">
                  <c:v>60.070999999999991</c:v>
                </c:pt>
                <c:pt idx="22">
                  <c:v>43.576000000000001</c:v>
                </c:pt>
                <c:pt idx="23">
                  <c:v>53.834999999999994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130568"/>
        <c:axId val="4721309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234.02</c:v>
                </c:pt>
                <c:pt idx="13">
                  <c:v>218.69</c:v>
                </c:pt>
                <c:pt idx="14">
                  <c:v>197.43</c:v>
                </c:pt>
                <c:pt idx="15">
                  <c:v>197.2</c:v>
                </c:pt>
                <c:pt idx="16">
                  <c:v>198.38</c:v>
                </c:pt>
                <c:pt idx="17">
                  <c:v>225.08</c:v>
                </c:pt>
                <c:pt idx="18">
                  <c:v>254.09</c:v>
                </c:pt>
                <c:pt idx="19">
                  <c:v>295.29000000000002</c:v>
                </c:pt>
                <c:pt idx="20">
                  <c:v>334.71</c:v>
                </c:pt>
                <c:pt idx="21">
                  <c:v>298.06</c:v>
                </c:pt>
                <c:pt idx="22">
                  <c:v>254</c:v>
                </c:pt>
                <c:pt idx="23">
                  <c:v>220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131744"/>
        <c:axId val="472131352"/>
      </c:lineChart>
      <c:catAx>
        <c:axId val="472130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130960"/>
        <c:crosses val="autoZero"/>
        <c:auto val="1"/>
        <c:lblAlgn val="ctr"/>
        <c:lblOffset val="100"/>
        <c:noMultiLvlLbl val="0"/>
      </c:catAx>
      <c:valAx>
        <c:axId val="47213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130568"/>
        <c:crosses val="autoZero"/>
        <c:crossBetween val="between"/>
      </c:valAx>
      <c:valAx>
        <c:axId val="4721313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2131744"/>
        <c:crosses val="max"/>
        <c:crossBetween val="between"/>
      </c:valAx>
      <c:catAx>
        <c:axId val="4721317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2131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50.208000000000006</v>
      </c>
      <c r="O4" s="18">
        <v>120.932</v>
      </c>
      <c r="P4" s="18">
        <v>133.01700000000002</v>
      </c>
      <c r="Q4" s="18">
        <v>94.076000000000008</v>
      </c>
      <c r="R4" s="18">
        <v>87.266000000000005</v>
      </c>
      <c r="S4" s="18">
        <v>75.38000000000001</v>
      </c>
      <c r="T4" s="18">
        <v>69.356999999999999</v>
      </c>
      <c r="U4" s="18">
        <v>81.212000000000003</v>
      </c>
      <c r="V4" s="18">
        <v>65.772999999999996</v>
      </c>
      <c r="W4" s="18">
        <v>60.07</v>
      </c>
      <c r="X4" s="18">
        <v>43.580000000000005</v>
      </c>
      <c r="Y4" s="18">
        <v>53.860000000000007</v>
      </c>
      <c r="Z4" s="19"/>
      <c r="AA4" s="20">
        <f>SUM(B4:Z4)</f>
        <v>934.73100000000022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234.02</v>
      </c>
      <c r="O7" s="28">
        <v>218.69</v>
      </c>
      <c r="P7" s="28">
        <v>197.43</v>
      </c>
      <c r="Q7" s="28">
        <v>197.2</v>
      </c>
      <c r="R7" s="28">
        <v>198.38</v>
      </c>
      <c r="S7" s="28">
        <v>225.08</v>
      </c>
      <c r="T7" s="28">
        <v>254.09</v>
      </c>
      <c r="U7" s="28">
        <v>295.29000000000002</v>
      </c>
      <c r="V7" s="28">
        <v>334.71</v>
      </c>
      <c r="W7" s="28">
        <v>298.06</v>
      </c>
      <c r="X7" s="28">
        <v>254</v>
      </c>
      <c r="Y7" s="28">
        <v>220</v>
      </c>
      <c r="Z7" s="29"/>
      <c r="AA7" s="30">
        <f>IF(SUM(B7:Z7)&lt;&gt;0,AVERAGEIF(B7:Z7,"&lt;&gt;"""),"")</f>
        <v>243.91249999999999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5.0999999999999996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5.0999999999999996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41.188000000000002</v>
      </c>
      <c r="O14" s="57">
        <v>98.38</v>
      </c>
      <c r="P14" s="57">
        <v>0.217</v>
      </c>
      <c r="Q14" s="57">
        <v>0.17599999999999999</v>
      </c>
      <c r="R14" s="57">
        <v>6.6000000000000003E-2</v>
      </c>
      <c r="S14" s="57">
        <v>2.68</v>
      </c>
      <c r="T14" s="57">
        <v>8.657</v>
      </c>
      <c r="U14" s="57">
        <v>1.2E-2</v>
      </c>
      <c r="V14" s="57">
        <v>14.573</v>
      </c>
      <c r="W14" s="57">
        <v>1.67</v>
      </c>
      <c r="X14" s="57">
        <v>15.152000000000001</v>
      </c>
      <c r="Y14" s="57">
        <v>1.22</v>
      </c>
      <c r="Z14" s="58"/>
      <c r="AA14" s="59">
        <f t="shared" si="0"/>
        <v>183.99100000000001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41.188000000000002</v>
      </c>
      <c r="O16" s="62">
        <f t="shared" si="1"/>
        <v>103.47999999999999</v>
      </c>
      <c r="P16" s="62">
        <f t="shared" si="1"/>
        <v>0.217</v>
      </c>
      <c r="Q16" s="62">
        <f t="shared" si="1"/>
        <v>0.17599999999999999</v>
      </c>
      <c r="R16" s="62">
        <f t="shared" si="1"/>
        <v>6.6000000000000003E-2</v>
      </c>
      <c r="S16" s="62">
        <f t="shared" si="1"/>
        <v>2.68</v>
      </c>
      <c r="T16" s="62">
        <f t="shared" si="1"/>
        <v>8.657</v>
      </c>
      <c r="U16" s="62">
        <f t="shared" si="1"/>
        <v>1.2E-2</v>
      </c>
      <c r="V16" s="62">
        <f t="shared" si="1"/>
        <v>14.573</v>
      </c>
      <c r="W16" s="62">
        <f t="shared" si="1"/>
        <v>1.67</v>
      </c>
      <c r="X16" s="62">
        <f t="shared" si="1"/>
        <v>15.152000000000001</v>
      </c>
      <c r="Y16" s="62">
        <f t="shared" si="1"/>
        <v>1.22</v>
      </c>
      <c r="Z16" s="63" t="str">
        <f t="shared" si="1"/>
        <v/>
      </c>
      <c r="AA16" s="64">
        <f>SUM(AA10:AA15)</f>
        <v>189.09100000000001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9.02</v>
      </c>
      <c r="O20" s="77">
        <v>2.952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11.972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1.228</v>
      </c>
      <c r="Y21" s="81">
        <v>11.54</v>
      </c>
      <c r="Z21" s="78"/>
      <c r="AA21" s="79">
        <f t="shared" si="2"/>
        <v>12.767999999999999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9.02</v>
      </c>
      <c r="O25" s="88">
        <f t="shared" si="3"/>
        <v>2.952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1.228</v>
      </c>
      <c r="Y25" s="88">
        <f t="shared" si="3"/>
        <v>11.54</v>
      </c>
      <c r="Z25" s="89" t="str">
        <f t="shared" si="3"/>
        <v/>
      </c>
      <c r="AA25" s="90">
        <f>SUM(AA19:AA24)</f>
        <v>24.74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50.207999999999998</v>
      </c>
      <c r="O29" s="77">
        <v>106.432</v>
      </c>
      <c r="P29" s="77">
        <v>0.217</v>
      </c>
      <c r="Q29" s="77">
        <v>0.17599999999999999</v>
      </c>
      <c r="R29" s="77">
        <v>6.6000000000000003E-2</v>
      </c>
      <c r="S29" s="77">
        <v>2.68</v>
      </c>
      <c r="T29" s="77">
        <v>8.657</v>
      </c>
      <c r="U29" s="77">
        <v>1.2E-2</v>
      </c>
      <c r="V29" s="77">
        <v>14.573</v>
      </c>
      <c r="W29" s="77">
        <v>1.67</v>
      </c>
      <c r="X29" s="77">
        <v>16.38</v>
      </c>
      <c r="Y29" s="77">
        <v>12.76</v>
      </c>
      <c r="Z29" s="78"/>
      <c r="AA29" s="79">
        <f>SUM(B29:Z29)</f>
        <v>213.83099999999999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50.207999999999998</v>
      </c>
      <c r="O31" s="62">
        <f t="shared" si="4"/>
        <v>106.432</v>
      </c>
      <c r="P31" s="62">
        <f t="shared" si="4"/>
        <v>0.217</v>
      </c>
      <c r="Q31" s="62">
        <f t="shared" si="4"/>
        <v>0.17599999999999999</v>
      </c>
      <c r="R31" s="62">
        <f t="shared" si="4"/>
        <v>6.6000000000000003E-2</v>
      </c>
      <c r="S31" s="62">
        <f t="shared" si="4"/>
        <v>2.68</v>
      </c>
      <c r="T31" s="62">
        <f t="shared" si="4"/>
        <v>8.657</v>
      </c>
      <c r="U31" s="62">
        <f t="shared" si="4"/>
        <v>1.2E-2</v>
      </c>
      <c r="V31" s="62">
        <f t="shared" si="4"/>
        <v>14.573</v>
      </c>
      <c r="W31" s="62">
        <f t="shared" si="4"/>
        <v>1.67</v>
      </c>
      <c r="X31" s="62">
        <f t="shared" si="4"/>
        <v>16.38</v>
      </c>
      <c r="Y31" s="62">
        <f t="shared" si="4"/>
        <v>12.76</v>
      </c>
      <c r="Z31" s="63" t="str">
        <f t="shared" si="4"/>
        <v/>
      </c>
      <c r="AA31" s="64">
        <f>SUM(AA28:AA30)</f>
        <v>213.83099999999999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14.5</v>
      </c>
      <c r="P38" s="99">
        <v>132.80000000000001</v>
      </c>
      <c r="Q38" s="99">
        <v>93.9</v>
      </c>
      <c r="R38" s="99">
        <v>87.2</v>
      </c>
      <c r="S38" s="99">
        <v>72.7</v>
      </c>
      <c r="T38" s="99">
        <v>60.7</v>
      </c>
      <c r="U38" s="99">
        <v>81.2</v>
      </c>
      <c r="V38" s="99">
        <v>51.2</v>
      </c>
      <c r="W38" s="99">
        <v>58.4</v>
      </c>
      <c r="X38" s="99">
        <v>27.2</v>
      </c>
      <c r="Y38" s="99">
        <v>41.1</v>
      </c>
      <c r="Z38" s="100"/>
      <c r="AA38" s="79">
        <f t="shared" si="5"/>
        <v>720.90000000000009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14.5</v>
      </c>
      <c r="P39" s="88">
        <f t="shared" si="6"/>
        <v>132.80000000000001</v>
      </c>
      <c r="Q39" s="88">
        <f t="shared" si="6"/>
        <v>93.9</v>
      </c>
      <c r="R39" s="88">
        <f t="shared" si="6"/>
        <v>87.2</v>
      </c>
      <c r="S39" s="88">
        <f t="shared" si="6"/>
        <v>72.7</v>
      </c>
      <c r="T39" s="88">
        <f t="shared" si="6"/>
        <v>60.7</v>
      </c>
      <c r="U39" s="88">
        <f t="shared" si="6"/>
        <v>81.2</v>
      </c>
      <c r="V39" s="88">
        <f t="shared" si="6"/>
        <v>51.2</v>
      </c>
      <c r="W39" s="88">
        <f t="shared" si="6"/>
        <v>58.4</v>
      </c>
      <c r="X39" s="88">
        <f t="shared" si="6"/>
        <v>27.2</v>
      </c>
      <c r="Y39" s="88">
        <f t="shared" si="6"/>
        <v>41.1</v>
      </c>
      <c r="Z39" s="89" t="str">
        <f t="shared" si="6"/>
        <v/>
      </c>
      <c r="AA39" s="90">
        <f t="shared" si="5"/>
        <v>720.90000000000009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14.5</v>
      </c>
      <c r="P46" s="99">
        <v>132.80000000000001</v>
      </c>
      <c r="Q46" s="99">
        <v>93.9</v>
      </c>
      <c r="R46" s="99">
        <v>87.2</v>
      </c>
      <c r="S46" s="99">
        <v>72.7</v>
      </c>
      <c r="T46" s="99">
        <v>60.7</v>
      </c>
      <c r="U46" s="99">
        <v>81.2</v>
      </c>
      <c r="V46" s="99">
        <v>51.2</v>
      </c>
      <c r="W46" s="99">
        <v>58.4</v>
      </c>
      <c r="X46" s="99">
        <v>27.2</v>
      </c>
      <c r="Y46" s="99">
        <v>41.1</v>
      </c>
      <c r="Z46" s="100"/>
      <c r="AA46" s="79">
        <f t="shared" si="7"/>
        <v>720.90000000000009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14.5</v>
      </c>
      <c r="P48" s="88">
        <f t="shared" si="8"/>
        <v>132.80000000000001</v>
      </c>
      <c r="Q48" s="88">
        <f t="shared" si="8"/>
        <v>93.9</v>
      </c>
      <c r="R48" s="88">
        <f t="shared" si="8"/>
        <v>87.2</v>
      </c>
      <c r="S48" s="88">
        <f t="shared" si="8"/>
        <v>72.7</v>
      </c>
      <c r="T48" s="88">
        <f t="shared" si="8"/>
        <v>60.7</v>
      </c>
      <c r="U48" s="88">
        <f t="shared" si="8"/>
        <v>81.2</v>
      </c>
      <c r="V48" s="88">
        <f t="shared" si="8"/>
        <v>51.2</v>
      </c>
      <c r="W48" s="88">
        <f t="shared" si="8"/>
        <v>58.4</v>
      </c>
      <c r="X48" s="88">
        <f t="shared" si="8"/>
        <v>27.2</v>
      </c>
      <c r="Y48" s="88">
        <f t="shared" si="8"/>
        <v>41.1</v>
      </c>
      <c r="Z48" s="89" t="str">
        <f t="shared" si="8"/>
        <v/>
      </c>
      <c r="AA48" s="90">
        <f t="shared" si="7"/>
        <v>720.90000000000009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50.207999999999998</v>
      </c>
      <c r="O51" s="88">
        <f t="shared" si="10"/>
        <v>120.93199999999999</v>
      </c>
      <c r="P51" s="88">
        <f t="shared" si="10"/>
        <v>133.01700000000002</v>
      </c>
      <c r="Q51" s="88">
        <f t="shared" si="10"/>
        <v>94.076000000000008</v>
      </c>
      <c r="R51" s="88">
        <f t="shared" si="10"/>
        <v>87.266000000000005</v>
      </c>
      <c r="S51" s="88">
        <f t="shared" si="10"/>
        <v>75.38000000000001</v>
      </c>
      <c r="T51" s="88">
        <f t="shared" si="10"/>
        <v>69.356999999999999</v>
      </c>
      <c r="U51" s="88">
        <f t="shared" si="10"/>
        <v>81.212000000000003</v>
      </c>
      <c r="V51" s="88">
        <f t="shared" si="10"/>
        <v>65.772999999999996</v>
      </c>
      <c r="W51" s="88">
        <f t="shared" si="10"/>
        <v>60.07</v>
      </c>
      <c r="X51" s="88">
        <f t="shared" si="10"/>
        <v>43.58</v>
      </c>
      <c r="Y51" s="88">
        <f t="shared" si="10"/>
        <v>53.86</v>
      </c>
      <c r="Z51" s="89" t="str">
        <f t="shared" si="10"/>
        <v/>
      </c>
      <c r="AA51" s="105">
        <f>SUM(B51:Z51)</f>
        <v>934.73100000000022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50.207999999999998</v>
      </c>
      <c r="O4" s="18">
        <v>120.93199999999999</v>
      </c>
      <c r="P4" s="18">
        <v>133.02799999999999</v>
      </c>
      <c r="Q4" s="18">
        <v>94.062000000000012</v>
      </c>
      <c r="R4" s="18">
        <v>87.26</v>
      </c>
      <c r="S4" s="18">
        <v>75.345999999999975</v>
      </c>
      <c r="T4" s="18">
        <v>69.320000000000007</v>
      </c>
      <c r="U4" s="18">
        <v>81.191999999999979</v>
      </c>
      <c r="V4" s="18">
        <v>65.804000000000002</v>
      </c>
      <c r="W4" s="18">
        <v>60.070999999999991</v>
      </c>
      <c r="X4" s="18">
        <v>43.576000000000001</v>
      </c>
      <c r="Y4" s="18">
        <v>53.834999999999994</v>
      </c>
      <c r="Z4" s="19"/>
      <c r="AA4" s="20">
        <f>SUM(B4:Z4)</f>
        <v>934.63400000000013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234.02</v>
      </c>
      <c r="O7" s="28">
        <v>218.69</v>
      </c>
      <c r="P7" s="28">
        <v>197.43</v>
      </c>
      <c r="Q7" s="28">
        <v>197.2</v>
      </c>
      <c r="R7" s="28">
        <v>198.38</v>
      </c>
      <c r="S7" s="28">
        <v>225.08</v>
      </c>
      <c r="T7" s="28">
        <v>254.09</v>
      </c>
      <c r="U7" s="28">
        <v>295.29000000000002</v>
      </c>
      <c r="V7" s="28">
        <v>334.71</v>
      </c>
      <c r="W7" s="28">
        <v>298.06</v>
      </c>
      <c r="X7" s="28">
        <v>254</v>
      </c>
      <c r="Y7" s="28">
        <v>220</v>
      </c>
      <c r="Z7" s="29"/>
      <c r="AA7" s="30">
        <f>IF(SUM(B7:Z7)&lt;&gt;0,AVERAGEIF(B7:Z7,"&lt;&gt;"""),"")</f>
        <v>243.91249999999999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12.387</v>
      </c>
      <c r="O14" s="57"/>
      <c r="P14" s="57">
        <v>23.263999999999999</v>
      </c>
      <c r="Q14" s="57">
        <v>23.549000000000003</v>
      </c>
      <c r="R14" s="57">
        <v>12.822999999999999</v>
      </c>
      <c r="S14" s="57">
        <v>14.102</v>
      </c>
      <c r="T14" s="57">
        <v>7.3920000000000003</v>
      </c>
      <c r="U14" s="57">
        <v>10.944000000000001</v>
      </c>
      <c r="V14" s="57">
        <v>1.794</v>
      </c>
      <c r="W14" s="57">
        <v>4.7309999999999999</v>
      </c>
      <c r="X14" s="57"/>
      <c r="Y14" s="57">
        <v>45.336999999999989</v>
      </c>
      <c r="Z14" s="58"/>
      <c r="AA14" s="59">
        <f t="shared" si="0"/>
        <v>156.32299999999998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12.387</v>
      </c>
      <c r="O16" s="62">
        <f t="shared" si="1"/>
        <v>0</v>
      </c>
      <c r="P16" s="62">
        <f t="shared" si="1"/>
        <v>23.263999999999999</v>
      </c>
      <c r="Q16" s="62">
        <f t="shared" si="1"/>
        <v>23.549000000000003</v>
      </c>
      <c r="R16" s="62">
        <f t="shared" si="1"/>
        <v>12.822999999999999</v>
      </c>
      <c r="S16" s="62">
        <f t="shared" si="1"/>
        <v>14.102</v>
      </c>
      <c r="T16" s="62">
        <f t="shared" si="1"/>
        <v>7.3920000000000003</v>
      </c>
      <c r="U16" s="62">
        <f t="shared" si="1"/>
        <v>10.944000000000001</v>
      </c>
      <c r="V16" s="62">
        <f t="shared" si="1"/>
        <v>1.794</v>
      </c>
      <c r="W16" s="62">
        <f t="shared" si="1"/>
        <v>4.7309999999999999</v>
      </c>
      <c r="X16" s="62">
        <f t="shared" si="1"/>
        <v>0</v>
      </c>
      <c r="Y16" s="62">
        <f t="shared" si="1"/>
        <v>45.336999999999989</v>
      </c>
      <c r="Z16" s="63" t="str">
        <f t="shared" si="1"/>
        <v/>
      </c>
      <c r="AA16" s="64">
        <f>SUM(AA10:AA15)</f>
        <v>156.32299999999998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9.67</v>
      </c>
      <c r="O20" s="77">
        <v>9.8059999999999992</v>
      </c>
      <c r="P20" s="77">
        <v>9.782</v>
      </c>
      <c r="Q20" s="77">
        <v>9.6140000000000008</v>
      </c>
      <c r="R20" s="77">
        <v>9.423</v>
      </c>
      <c r="S20" s="77">
        <v>9.0820000000000007</v>
      </c>
      <c r="T20" s="77">
        <v>8.8559999999999999</v>
      </c>
      <c r="U20" s="77">
        <v>8.8650000000000002</v>
      </c>
      <c r="V20" s="77">
        <v>10.559000000000001</v>
      </c>
      <c r="W20" s="77">
        <v>10.093999999999999</v>
      </c>
      <c r="X20" s="77">
        <v>8.3409999999999993</v>
      </c>
      <c r="Y20" s="77">
        <v>8.1509999999999998</v>
      </c>
      <c r="Z20" s="78"/>
      <c r="AA20" s="79">
        <f t="shared" si="2"/>
        <v>112.24299999999998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28.150999999999996</v>
      </c>
      <c r="O21" s="81">
        <v>111.12599999999999</v>
      </c>
      <c r="P21" s="81">
        <v>99.981999999999985</v>
      </c>
      <c r="Q21" s="81">
        <v>60.899000000000001</v>
      </c>
      <c r="R21" s="81">
        <v>65.013999999999996</v>
      </c>
      <c r="S21" s="81">
        <v>52.162000000000006</v>
      </c>
      <c r="T21" s="81">
        <v>53.072000000000003</v>
      </c>
      <c r="U21" s="81">
        <v>61.383000000000003</v>
      </c>
      <c r="V21" s="81">
        <v>53.450999999999993</v>
      </c>
      <c r="W21" s="81">
        <v>45.245999999999995</v>
      </c>
      <c r="X21" s="81">
        <v>35.234999999999999</v>
      </c>
      <c r="Y21" s="81">
        <v>0.34699999999999998</v>
      </c>
      <c r="Z21" s="78"/>
      <c r="AA21" s="79">
        <f t="shared" si="2"/>
        <v>666.06799999999998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37.820999999999998</v>
      </c>
      <c r="O25" s="88">
        <f t="shared" si="3"/>
        <v>120.93199999999999</v>
      </c>
      <c r="P25" s="88">
        <f t="shared" si="3"/>
        <v>109.76399999999998</v>
      </c>
      <c r="Q25" s="88">
        <f t="shared" si="3"/>
        <v>70.513000000000005</v>
      </c>
      <c r="R25" s="88">
        <f t="shared" si="3"/>
        <v>74.436999999999998</v>
      </c>
      <c r="S25" s="88">
        <f t="shared" si="3"/>
        <v>61.244000000000007</v>
      </c>
      <c r="T25" s="88">
        <f t="shared" si="3"/>
        <v>61.928000000000004</v>
      </c>
      <c r="U25" s="88">
        <f t="shared" si="3"/>
        <v>70.248000000000005</v>
      </c>
      <c r="V25" s="88">
        <f t="shared" si="3"/>
        <v>64.009999999999991</v>
      </c>
      <c r="W25" s="88">
        <f t="shared" si="3"/>
        <v>55.339999999999996</v>
      </c>
      <c r="X25" s="88">
        <f t="shared" si="3"/>
        <v>43.576000000000001</v>
      </c>
      <c r="Y25" s="88">
        <f t="shared" si="3"/>
        <v>8.4979999999999993</v>
      </c>
      <c r="Z25" s="89">
        <f t="shared" si="3"/>
        <v>0</v>
      </c>
      <c r="AA25" s="90">
        <f t="shared" si="3"/>
        <v>778.31099999999992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50.207999999999998</v>
      </c>
      <c r="O29" s="77">
        <v>120.932</v>
      </c>
      <c r="P29" s="77">
        <v>133.02799999999999</v>
      </c>
      <c r="Q29" s="77">
        <v>94.061999999999998</v>
      </c>
      <c r="R29" s="77">
        <v>87.26</v>
      </c>
      <c r="S29" s="77">
        <v>75.346000000000004</v>
      </c>
      <c r="T29" s="77">
        <v>69.319999999999993</v>
      </c>
      <c r="U29" s="77">
        <v>81.191999999999993</v>
      </c>
      <c r="V29" s="77">
        <v>65.804000000000002</v>
      </c>
      <c r="W29" s="77">
        <v>60.070999999999998</v>
      </c>
      <c r="X29" s="77">
        <v>43.576000000000001</v>
      </c>
      <c r="Y29" s="77">
        <v>53.835000000000001</v>
      </c>
      <c r="Z29" s="78"/>
      <c r="AA29" s="79">
        <f>SUM(B29:Z29)</f>
        <v>934.63400000000001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50.207999999999998</v>
      </c>
      <c r="O31" s="62">
        <f t="shared" si="4"/>
        <v>120.932</v>
      </c>
      <c r="P31" s="62">
        <f t="shared" si="4"/>
        <v>133.02799999999999</v>
      </c>
      <c r="Q31" s="62">
        <f t="shared" si="4"/>
        <v>94.061999999999998</v>
      </c>
      <c r="R31" s="62">
        <f t="shared" si="4"/>
        <v>87.26</v>
      </c>
      <c r="S31" s="62">
        <f t="shared" si="4"/>
        <v>75.346000000000004</v>
      </c>
      <c r="T31" s="62">
        <f t="shared" si="4"/>
        <v>69.319999999999993</v>
      </c>
      <c r="U31" s="62">
        <f t="shared" si="4"/>
        <v>81.191999999999993</v>
      </c>
      <c r="V31" s="62">
        <f t="shared" si="4"/>
        <v>65.804000000000002</v>
      </c>
      <c r="W31" s="62">
        <f t="shared" si="4"/>
        <v>60.070999999999998</v>
      </c>
      <c r="X31" s="62">
        <f t="shared" si="4"/>
        <v>43.576000000000001</v>
      </c>
      <c r="Y31" s="62">
        <f t="shared" si="4"/>
        <v>53.835000000000001</v>
      </c>
      <c r="Z31" s="63">
        <f t="shared" si="4"/>
        <v>0</v>
      </c>
      <c r="AA31" s="64">
        <f t="shared" si="4"/>
        <v>934.63400000000001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50.207999999999998</v>
      </c>
      <c r="O51" s="88">
        <f t="shared" si="10"/>
        <v>120.93199999999999</v>
      </c>
      <c r="P51" s="88">
        <f t="shared" si="10"/>
        <v>133.02799999999999</v>
      </c>
      <c r="Q51" s="88">
        <f t="shared" si="10"/>
        <v>94.062000000000012</v>
      </c>
      <c r="R51" s="88">
        <f t="shared" si="10"/>
        <v>87.259999999999991</v>
      </c>
      <c r="S51" s="88">
        <f t="shared" si="10"/>
        <v>75.346000000000004</v>
      </c>
      <c r="T51" s="88">
        <f t="shared" si="10"/>
        <v>69.320000000000007</v>
      </c>
      <c r="U51" s="88">
        <f t="shared" si="10"/>
        <v>81.192000000000007</v>
      </c>
      <c r="V51" s="88">
        <f t="shared" si="10"/>
        <v>65.803999999999988</v>
      </c>
      <c r="W51" s="88">
        <f t="shared" si="10"/>
        <v>60.070999999999998</v>
      </c>
      <c r="X51" s="88">
        <f t="shared" si="10"/>
        <v>43.576000000000001</v>
      </c>
      <c r="Y51" s="88">
        <f t="shared" si="10"/>
        <v>53.834999999999987</v>
      </c>
      <c r="Z51" s="89">
        <f t="shared" si="10"/>
        <v>0</v>
      </c>
      <c r="AA51" s="105">
        <f>SUM(B51:Z51)</f>
        <v>934.63400000000013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-14.5</v>
      </c>
      <c r="P4" s="18">
        <v>-132.80000000000001</v>
      </c>
      <c r="Q4" s="18">
        <v>-93.9</v>
      </c>
      <c r="R4" s="18">
        <v>-87.2</v>
      </c>
      <c r="S4" s="18">
        <v>-72.7</v>
      </c>
      <c r="T4" s="18">
        <v>-60.7</v>
      </c>
      <c r="U4" s="18">
        <v>-81.2</v>
      </c>
      <c r="V4" s="18">
        <v>-51.2</v>
      </c>
      <c r="W4" s="18">
        <v>-58.4</v>
      </c>
      <c r="X4" s="18">
        <v>-27.2</v>
      </c>
      <c r="Y4" s="18">
        <v>-41.1</v>
      </c>
      <c r="Z4" s="19"/>
      <c r="AA4" s="112">
        <f>SUM(B4:Z4)</f>
        <v>-720.90000000000009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234.02</v>
      </c>
      <c r="O7" s="118">
        <v>218.69</v>
      </c>
      <c r="P7" s="118">
        <v>197.43</v>
      </c>
      <c r="Q7" s="118">
        <v>197.2</v>
      </c>
      <c r="R7" s="118">
        <v>198.38</v>
      </c>
      <c r="S7" s="118">
        <v>225.08</v>
      </c>
      <c r="T7" s="118">
        <v>254.09</v>
      </c>
      <c r="U7" s="118">
        <v>295.29000000000002</v>
      </c>
      <c r="V7" s="118">
        <v>334.71</v>
      </c>
      <c r="W7" s="118">
        <v>298.06</v>
      </c>
      <c r="X7" s="118">
        <v>254</v>
      </c>
      <c r="Y7" s="118">
        <v>220</v>
      </c>
      <c r="Z7" s="119"/>
      <c r="AA7" s="120">
        <f>IF(SUM(B7:Z7)&lt;&gt;0,AVERAGEIF(B7:Z7,"&lt;&gt;"""),"")</f>
        <v>243.91249999999999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14.5</v>
      </c>
      <c r="P15" s="134">
        <v>132.80000000000001</v>
      </c>
      <c r="Q15" s="134">
        <v>93.9</v>
      </c>
      <c r="R15" s="134">
        <v>87.2</v>
      </c>
      <c r="S15" s="134">
        <v>72.7</v>
      </c>
      <c r="T15" s="134">
        <v>60.7</v>
      </c>
      <c r="U15" s="134">
        <v>81.2</v>
      </c>
      <c r="V15" s="134">
        <v>51.2</v>
      </c>
      <c r="W15" s="134">
        <v>58.4</v>
      </c>
      <c r="X15" s="134">
        <v>27.2</v>
      </c>
      <c r="Y15" s="134">
        <v>41.1</v>
      </c>
      <c r="Z15" s="132"/>
      <c r="AA15" s="133">
        <f t="shared" si="0"/>
        <v>720.90000000000009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14.5</v>
      </c>
      <c r="P16" s="136">
        <f t="shared" si="1"/>
        <v>132.80000000000001</v>
      </c>
      <c r="Q16" s="136">
        <f t="shared" si="1"/>
        <v>93.9</v>
      </c>
      <c r="R16" s="136">
        <f t="shared" si="1"/>
        <v>87.2</v>
      </c>
      <c r="S16" s="136">
        <f t="shared" si="1"/>
        <v>72.7</v>
      </c>
      <c r="T16" s="136">
        <f t="shared" si="1"/>
        <v>60.7</v>
      </c>
      <c r="U16" s="136">
        <f t="shared" si="1"/>
        <v>81.2</v>
      </c>
      <c r="V16" s="136">
        <f t="shared" si="1"/>
        <v>51.2</v>
      </c>
      <c r="W16" s="136">
        <f t="shared" si="1"/>
        <v>58.4</v>
      </c>
      <c r="X16" s="136">
        <f t="shared" si="1"/>
        <v>27.2</v>
      </c>
      <c r="Y16" s="136">
        <f t="shared" si="1"/>
        <v>41.1</v>
      </c>
      <c r="Z16" s="137" t="str">
        <f t="shared" si="1"/>
        <v/>
      </c>
      <c r="AA16" s="90">
        <f t="shared" si="0"/>
        <v>720.90000000000009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2022-05-03T08:20:51Z</dcterms:created>
  <dcterms:modified xsi:type="dcterms:W3CDTF">2022-05-03T08:20:52Z</dcterms:modified>
</cp:coreProperties>
</file>