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<sst xmlns="http://schemas.openxmlformats.org/spreadsheetml/2006/main" count="117" uniqueCount="53">
  <si>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02/05/2022 11:29:08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</si>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</sst>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2.2799999999999998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53</c:v>
                </c:pt>
                <c:pt idx="23">
                  <c:v>30.6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8.6910000000000007</c:v>
                </c:pt>
                <c:pt idx="13">
                  <c:v>6.5969999999999995</c:v>
                </c:pt>
                <c:pt idx="14">
                  <c:v>8.9969999999999999</c:v>
                </c:pt>
                <c:pt idx="15">
                  <c:v>32.225999999999999</c:v>
                </c:pt>
                <c:pt idx="16">
                  <c:v>29.805</c:v>
                </c:pt>
                <c:pt idx="17">
                  <c:v>46.029000000000003</c:v>
                </c:pt>
                <c:pt idx="18">
                  <c:v>138.22800000000001</c:v>
                </c:pt>
                <c:pt idx="19">
                  <c:v>36.230000000000004</c:v>
                </c:pt>
                <c:pt idx="20">
                  <c:v>22.308</c:v>
                </c:pt>
                <c:pt idx="21">
                  <c:v>13.11</c:v>
                </c:pt>
                <c:pt idx="22">
                  <c:v>5</c:v>
                </c:pt>
                <c:pt idx="23">
                  <c:v>22.173999999999999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485632"/>
        <c:axId val="874860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13.236000000000001</c:v>
                </c:pt>
                <c:pt idx="13">
                  <c:v>11.126999999999999</c:v>
                </c:pt>
                <c:pt idx="14">
                  <c:v>13.358000000000002</c:v>
                </c:pt>
                <c:pt idx="15">
                  <c:v>33.506</c:v>
                </c:pt>
                <c:pt idx="16">
                  <c:v>31.927000000000003</c:v>
                </c:pt>
                <c:pt idx="17">
                  <c:v>51.877999999999993</c:v>
                </c:pt>
                <c:pt idx="18">
                  <c:v>144.50400000000002</c:v>
                </c:pt>
                <c:pt idx="19">
                  <c:v>42.582999999999998</c:v>
                </c:pt>
                <c:pt idx="20">
                  <c:v>28.586000000000002</c:v>
                </c:pt>
                <c:pt idx="21">
                  <c:v>18.821000000000002</c:v>
                </c:pt>
                <c:pt idx="22">
                  <c:v>62.135999999999996</c:v>
                </c:pt>
                <c:pt idx="23">
                  <c:v>53.724000000000004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485632"/>
        <c:axId val="874860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208.97</c:v>
                </c:pt>
                <c:pt idx="13">
                  <c:v>208.16</c:v>
                </c:pt>
                <c:pt idx="14">
                  <c:v>215.68</c:v>
                </c:pt>
                <c:pt idx="15">
                  <c:v>219.12</c:v>
                </c:pt>
                <c:pt idx="16">
                  <c:v>200.99</c:v>
                </c:pt>
                <c:pt idx="17">
                  <c:v>222.62</c:v>
                </c:pt>
                <c:pt idx="18">
                  <c:v>245.42</c:v>
                </c:pt>
                <c:pt idx="19">
                  <c:v>273.49</c:v>
                </c:pt>
                <c:pt idx="20">
                  <c:v>273.49</c:v>
                </c:pt>
                <c:pt idx="21">
                  <c:v>253.57</c:v>
                </c:pt>
                <c:pt idx="22">
                  <c:v>239.11</c:v>
                </c:pt>
                <c:pt idx="23">
                  <c:v>220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486808"/>
        <c:axId val="87486416"/>
      </c:lineChart>
      <c:catAx>
        <c:axId val="87485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7486024"/>
        <c:crosses val="autoZero"/>
        <c:auto val="1"/>
        <c:lblAlgn val="ctr"/>
        <c:lblOffset val="100"/>
        <c:noMultiLvlLbl val="0"/>
      </c:catAx>
      <c:valAx>
        <c:axId val="87486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7485632"/>
        <c:crosses val="autoZero"/>
        <c:crossBetween val="between"/>
      </c:valAx>
      <c:valAx>
        <c:axId val="87486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7486808"/>
        <c:crosses val="max"/>
        <c:crossBetween val="between"/>
      </c:valAx>
      <c:catAx>
        <c:axId val="87486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7486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13.236000000000001</v>
      </c>
      <c r="O4" s="18">
        <v>11.127000000000001</v>
      </c>
      <c r="P4" s="18">
        <v>13.358000000000001</v>
      </c>
      <c r="Q4" s="18">
        <v>33.506</v>
      </c>
      <c r="R4" s="18">
        <v>31.927</v>
      </c>
      <c r="S4" s="18">
        <v>51.890999999999998</v>
      </c>
      <c r="T4" s="18">
        <v>144.51400000000001</v>
      </c>
      <c r="U4" s="18">
        <v>42.629999999999995</v>
      </c>
      <c r="V4" s="18">
        <v>28.616</v>
      </c>
      <c r="W4" s="18">
        <v>18.820999999999998</v>
      </c>
      <c r="X4" s="18">
        <v>62.091000000000001</v>
      </c>
      <c r="Y4" s="18">
        <v>53.715000000000003</v>
      </c>
      <c r="Z4" s="19"/>
      <c r="AA4" s="20">
        <f>SUM(B4:Z4)</f>
        <v>505.43200000000002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208.97</v>
      </c>
      <c r="O7" s="28">
        <v>208.16</v>
      </c>
      <c r="P7" s="28">
        <v>215.68</v>
      </c>
      <c r="Q7" s="28">
        <v>219.12</v>
      </c>
      <c r="R7" s="28">
        <v>200.99</v>
      </c>
      <c r="S7" s="28">
        <v>222.62</v>
      </c>
      <c r="T7" s="28">
        <v>245.42</v>
      </c>
      <c r="U7" s="28">
        <v>273.49</v>
      </c>
      <c r="V7" s="28">
        <v>273.49</v>
      </c>
      <c r="W7" s="28">
        <v>253.57</v>
      </c>
      <c r="X7" s="28">
        <v>239.11</v>
      </c>
      <c r="Y7" s="28">
        <v>220</v>
      </c>
      <c r="Z7" s="29"/>
      <c r="AA7" s="30">
        <f>IF(SUM(B7:Z7)&lt;&gt;0,AVERAGEIF(B7:Z7,"&lt;&gt;"""),"")</f>
        <v>231.71833333333336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2.2799999999999998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2.2799999999999998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8.6910000000000007</v>
      </c>
      <c r="O14" s="57">
        <v>6.5969999999999995</v>
      </c>
      <c r="P14" s="57">
        <v>8.9969999999999999</v>
      </c>
      <c r="Q14" s="57">
        <v>32.225999999999999</v>
      </c>
      <c r="R14" s="57">
        <v>29.805</v>
      </c>
      <c r="S14" s="57">
        <v>46.029000000000003</v>
      </c>
      <c r="T14" s="57">
        <v>138.22800000000001</v>
      </c>
      <c r="U14" s="57">
        <v>36.230000000000004</v>
      </c>
      <c r="V14" s="57">
        <v>22.308</v>
      </c>
      <c r="W14" s="57">
        <v>13.11</v>
      </c>
      <c r="X14" s="57">
        <v>5</v>
      </c>
      <c r="Y14" s="57">
        <v>22.173999999999999</v>
      </c>
      <c r="Z14" s="58"/>
      <c r="AA14" s="59">
        <f t="shared" si="0"/>
        <v>369.39499999999998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8.6910000000000007</v>
      </c>
      <c r="O16" s="62">
        <f t="shared" si="1"/>
        <v>6.5969999999999995</v>
      </c>
      <c r="P16" s="62">
        <f t="shared" si="1"/>
        <v>11.276999999999999</v>
      </c>
      <c r="Q16" s="62">
        <f t="shared" si="1"/>
        <v>32.225999999999999</v>
      </c>
      <c r="R16" s="62">
        <f t="shared" si="1"/>
        <v>29.805</v>
      </c>
      <c r="S16" s="62">
        <f t="shared" si="1"/>
        <v>46.029000000000003</v>
      </c>
      <c r="T16" s="62">
        <f t="shared" si="1"/>
        <v>138.22800000000001</v>
      </c>
      <c r="U16" s="62">
        <f t="shared" si="1"/>
        <v>36.230000000000004</v>
      </c>
      <c r="V16" s="62">
        <f t="shared" si="1"/>
        <v>22.308</v>
      </c>
      <c r="W16" s="62">
        <f t="shared" si="1"/>
        <v>13.11</v>
      </c>
      <c r="X16" s="62">
        <f t="shared" si="1"/>
        <v>5</v>
      </c>
      <c r="Y16" s="62">
        <f t="shared" si="1"/>
        <v>22.173999999999999</v>
      </c>
      <c r="Z16" s="63" t="str">
        <f t="shared" si="1"/>
        <v/>
      </c>
      <c r="AA16" s="64">
        <f>SUM(AA10:AA15)</f>
        <v>371.67499999999995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4.5449999999999999</v>
      </c>
      <c r="O21" s="81">
        <v>4.53</v>
      </c>
      <c r="P21" s="81">
        <v>2.081</v>
      </c>
      <c r="Q21" s="81">
        <v>1.28</v>
      </c>
      <c r="R21" s="81">
        <v>2.1219999999999999</v>
      </c>
      <c r="S21" s="81">
        <v>5.8620000000000001</v>
      </c>
      <c r="T21" s="81">
        <v>6.2860000000000005</v>
      </c>
      <c r="U21" s="81">
        <v>6.3999999999999995</v>
      </c>
      <c r="V21" s="81">
        <v>6.3080000000000007</v>
      </c>
      <c r="W21" s="81">
        <v>5.7110000000000003</v>
      </c>
      <c r="X21" s="81">
        <v>4.0910000000000002</v>
      </c>
      <c r="Y21" s="81">
        <v>0.94099999999999995</v>
      </c>
      <c r="Z21" s="78"/>
      <c r="AA21" s="79">
        <f t="shared" si="2"/>
        <v>50.157000000000004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4.5449999999999999</v>
      </c>
      <c r="O25" s="88">
        <f t="shared" si="3"/>
        <v>4.53</v>
      </c>
      <c r="P25" s="88">
        <f t="shared" si="3"/>
        <v>2.081</v>
      </c>
      <c r="Q25" s="88">
        <f t="shared" si="3"/>
        <v>1.28</v>
      </c>
      <c r="R25" s="88">
        <f t="shared" si="3"/>
        <v>2.1219999999999999</v>
      </c>
      <c r="S25" s="88">
        <f t="shared" si="3"/>
        <v>5.8620000000000001</v>
      </c>
      <c r="T25" s="88">
        <f t="shared" si="3"/>
        <v>6.2860000000000005</v>
      </c>
      <c r="U25" s="88">
        <f t="shared" si="3"/>
        <v>6.3999999999999995</v>
      </c>
      <c r="V25" s="88">
        <f t="shared" si="3"/>
        <v>6.3080000000000007</v>
      </c>
      <c r="W25" s="88">
        <f t="shared" si="3"/>
        <v>5.7110000000000003</v>
      </c>
      <c r="X25" s="88">
        <f t="shared" si="3"/>
        <v>4.0910000000000002</v>
      </c>
      <c r="Y25" s="88">
        <f t="shared" si="3"/>
        <v>0.94099999999999995</v>
      </c>
      <c r="Z25" s="89" t="str">
        <f t="shared" si="3"/>
        <v/>
      </c>
      <c r="AA25" s="90">
        <f>SUM(AA19:AA24)</f>
        <v>50.157000000000004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13.236000000000001</v>
      </c>
      <c r="O29" s="77">
        <v>11.127000000000001</v>
      </c>
      <c r="P29" s="77">
        <v>13.358000000000001</v>
      </c>
      <c r="Q29" s="77">
        <v>33.506</v>
      </c>
      <c r="R29" s="77">
        <v>31.927</v>
      </c>
      <c r="S29" s="77">
        <v>51.890999999999998</v>
      </c>
      <c r="T29" s="77">
        <v>144.51400000000001</v>
      </c>
      <c r="U29" s="77">
        <v>42.63</v>
      </c>
      <c r="V29" s="77">
        <v>28.616</v>
      </c>
      <c r="W29" s="77">
        <v>18.821000000000002</v>
      </c>
      <c r="X29" s="77">
        <v>9.0909999999999993</v>
      </c>
      <c r="Y29" s="77">
        <v>23.114999999999998</v>
      </c>
      <c r="Z29" s="78"/>
      <c r="AA29" s="79">
        <f>SUM(B29:Z29)</f>
        <v>421.83199999999999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13.236000000000001</v>
      </c>
      <c r="O31" s="62">
        <f t="shared" si="4"/>
        <v>11.127000000000001</v>
      </c>
      <c r="P31" s="62">
        <f t="shared" si="4"/>
        <v>13.358000000000001</v>
      </c>
      <c r="Q31" s="62">
        <f t="shared" si="4"/>
        <v>33.506</v>
      </c>
      <c r="R31" s="62">
        <f t="shared" si="4"/>
        <v>31.927</v>
      </c>
      <c r="S31" s="62">
        <f t="shared" si="4"/>
        <v>51.890999999999998</v>
      </c>
      <c r="T31" s="62">
        <f t="shared" si="4"/>
        <v>144.51400000000001</v>
      </c>
      <c r="U31" s="62">
        <f t="shared" si="4"/>
        <v>42.63</v>
      </c>
      <c r="V31" s="62">
        <f t="shared" si="4"/>
        <v>28.616</v>
      </c>
      <c r="W31" s="62">
        <f t="shared" si="4"/>
        <v>18.821000000000002</v>
      </c>
      <c r="X31" s="62">
        <f t="shared" si="4"/>
        <v>9.0909999999999993</v>
      </c>
      <c r="Y31" s="62">
        <f t="shared" si="4"/>
        <v>23.114999999999998</v>
      </c>
      <c r="Z31" s="63" t="str">
        <f t="shared" si="4"/>
        <v/>
      </c>
      <c r="AA31" s="64">
        <f>SUM(AA28:AA30)</f>
        <v>421.83199999999999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53</v>
      </c>
      <c r="Y38" s="99">
        <v>30.6</v>
      </c>
      <c r="Z38" s="100"/>
      <c r="AA38" s="79">
        <f t="shared" si="5"/>
        <v>83.6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53</v>
      </c>
      <c r="Y39" s="88">
        <f t="shared" si="6"/>
        <v>30.6</v>
      </c>
      <c r="Z39" s="89" t="str">
        <f t="shared" si="6"/>
        <v/>
      </c>
      <c r="AA39" s="90">
        <f t="shared" si="5"/>
        <v>83.6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53</v>
      </c>
      <c r="Y46" s="99">
        <v>30.6</v>
      </c>
      <c r="Z46" s="100"/>
      <c r="AA46" s="79">
        <f t="shared" si="7"/>
        <v>83.6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53</v>
      </c>
      <c r="Y48" s="88">
        <f t="shared" si="8"/>
        <v>30.6</v>
      </c>
      <c r="Z48" s="89" t="str">
        <f t="shared" si="8"/>
        <v/>
      </c>
      <c r="AA48" s="90">
        <f t="shared" si="7"/>
        <v>83.6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13.236000000000001</v>
      </c>
      <c r="O51" s="88">
        <f t="shared" si="10"/>
        <v>11.126999999999999</v>
      </c>
      <c r="P51" s="88">
        <f t="shared" si="10"/>
        <v>13.357999999999999</v>
      </c>
      <c r="Q51" s="88">
        <f t="shared" si="10"/>
        <v>33.506</v>
      </c>
      <c r="R51" s="88">
        <f t="shared" si="10"/>
        <v>31.927</v>
      </c>
      <c r="S51" s="88">
        <f t="shared" si="10"/>
        <v>51.891000000000005</v>
      </c>
      <c r="T51" s="88">
        <f t="shared" si="10"/>
        <v>144.51400000000001</v>
      </c>
      <c r="U51" s="88">
        <f t="shared" si="10"/>
        <v>42.63</v>
      </c>
      <c r="V51" s="88">
        <f t="shared" si="10"/>
        <v>28.616</v>
      </c>
      <c r="W51" s="88">
        <f t="shared" si="10"/>
        <v>18.820999999999998</v>
      </c>
      <c r="X51" s="88">
        <f t="shared" si="10"/>
        <v>62.091000000000001</v>
      </c>
      <c r="Y51" s="88">
        <f t="shared" si="10"/>
        <v>53.715000000000003</v>
      </c>
      <c r="Z51" s="89" t="str">
        <f t="shared" si="10"/>
        <v/>
      </c>
      <c r="AA51" s="105">
        <f>SUM(B51:Z51)</f>
        <v>505.43200000000002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13.236000000000001</v>
      </c>
      <c r="O4" s="18">
        <v>11.126999999999999</v>
      </c>
      <c r="P4" s="18">
        <v>13.358000000000002</v>
      </c>
      <c r="Q4" s="18">
        <v>33.506</v>
      </c>
      <c r="R4" s="18">
        <v>31.927000000000003</v>
      </c>
      <c r="S4" s="18">
        <v>51.877999999999993</v>
      </c>
      <c r="T4" s="18">
        <v>144.50400000000002</v>
      </c>
      <c r="U4" s="18">
        <v>42.582999999999998</v>
      </c>
      <c r="V4" s="18">
        <v>28.586000000000002</v>
      </c>
      <c r="W4" s="18">
        <v>18.821000000000002</v>
      </c>
      <c r="X4" s="18">
        <v>62.135999999999996</v>
      </c>
      <c r="Y4" s="18">
        <v>53.724000000000004</v>
      </c>
      <c r="Z4" s="19"/>
      <c r="AA4" s="20">
        <f>SUM(B4:Z4)</f>
        <v>505.38600000000002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208.97</v>
      </c>
      <c r="O7" s="28">
        <v>208.16</v>
      </c>
      <c r="P7" s="28">
        <v>215.68</v>
      </c>
      <c r="Q7" s="28">
        <v>219.12</v>
      </c>
      <c r="R7" s="28">
        <v>200.99</v>
      </c>
      <c r="S7" s="28">
        <v>222.62</v>
      </c>
      <c r="T7" s="28">
        <v>245.42</v>
      </c>
      <c r="U7" s="28">
        <v>273.49</v>
      </c>
      <c r="V7" s="28">
        <v>273.49</v>
      </c>
      <c r="W7" s="28">
        <v>253.57</v>
      </c>
      <c r="X7" s="28">
        <v>239.11</v>
      </c>
      <c r="Y7" s="28">
        <v>220</v>
      </c>
      <c r="Z7" s="29"/>
      <c r="AA7" s="30">
        <f>IF(SUM(B7:Z7)&lt;&gt;0,AVERAGEIF(B7:Z7,"&lt;&gt;"""),"")</f>
        <v>231.71833333333336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7.5</v>
      </c>
      <c r="O14" s="57">
        <v>5.66</v>
      </c>
      <c r="P14" s="57">
        <v>0.38</v>
      </c>
      <c r="Q14" s="57"/>
      <c r="R14" s="57">
        <v>1.7370000000000001</v>
      </c>
      <c r="S14" s="57">
        <v>0.39900000000000002</v>
      </c>
      <c r="T14" s="57"/>
      <c r="U14" s="57"/>
      <c r="V14" s="57">
        <v>14.96</v>
      </c>
      <c r="W14" s="57">
        <v>1.133</v>
      </c>
      <c r="X14" s="57">
        <v>36.450000000000003</v>
      </c>
      <c r="Y14" s="57"/>
      <c r="Z14" s="58"/>
      <c r="AA14" s="59">
        <f t="shared" si="0"/>
        <v>68.219000000000008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7.5</v>
      </c>
      <c r="O16" s="62">
        <f t="shared" si="1"/>
        <v>5.66</v>
      </c>
      <c r="P16" s="62">
        <f t="shared" si="1"/>
        <v>0.38</v>
      </c>
      <c r="Q16" s="62">
        <f t="shared" si="1"/>
        <v>0</v>
      </c>
      <c r="R16" s="62">
        <f t="shared" si="1"/>
        <v>1.7370000000000001</v>
      </c>
      <c r="S16" s="62">
        <f t="shared" si="1"/>
        <v>0.39900000000000002</v>
      </c>
      <c r="T16" s="62">
        <f t="shared" si="1"/>
        <v>0</v>
      </c>
      <c r="U16" s="62">
        <f t="shared" si="1"/>
        <v>0</v>
      </c>
      <c r="V16" s="62">
        <f t="shared" si="1"/>
        <v>14.96</v>
      </c>
      <c r="W16" s="62">
        <f t="shared" si="1"/>
        <v>1.133</v>
      </c>
      <c r="X16" s="62">
        <f t="shared" si="1"/>
        <v>36.450000000000003</v>
      </c>
      <c r="Y16" s="62">
        <f t="shared" si="1"/>
        <v>0</v>
      </c>
      <c r="Z16" s="63" t="str">
        <f t="shared" si="1"/>
        <v/>
      </c>
      <c r="AA16" s="64">
        <f>SUM(AA10:AA15)</f>
        <v>68.219000000000008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2.6079999999999997</v>
      </c>
      <c r="O20" s="77">
        <v>2.9689999999999999</v>
      </c>
      <c r="P20" s="77">
        <v>3.2680000000000002</v>
      </c>
      <c r="Q20" s="77">
        <v>3.3460000000000001</v>
      </c>
      <c r="R20" s="77">
        <v>3.327</v>
      </c>
      <c r="S20" s="77">
        <v>3.1680000000000001</v>
      </c>
      <c r="T20" s="77">
        <v>3.141</v>
      </c>
      <c r="U20" s="77">
        <v>3</v>
      </c>
      <c r="V20" s="77">
        <v>3.2560000000000002</v>
      </c>
      <c r="W20" s="77">
        <v>3.0009999999999999</v>
      </c>
      <c r="X20" s="77">
        <v>2.9390000000000001</v>
      </c>
      <c r="Y20" s="77">
        <v>2.8340000000000001</v>
      </c>
      <c r="Z20" s="78"/>
      <c r="AA20" s="79">
        <f t="shared" si="2"/>
        <v>36.856999999999999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3.1280000000000001</v>
      </c>
      <c r="O21" s="81">
        <v>2.4980000000000002</v>
      </c>
      <c r="P21" s="81">
        <v>9.7099999999999991</v>
      </c>
      <c r="Q21" s="81">
        <v>30.159999999999997</v>
      </c>
      <c r="R21" s="81">
        <v>26.863000000000003</v>
      </c>
      <c r="S21" s="81">
        <v>13.411</v>
      </c>
      <c r="T21" s="81">
        <v>1.663</v>
      </c>
      <c r="U21" s="81">
        <v>3.1829999999999998</v>
      </c>
      <c r="V21" s="81">
        <v>7.67</v>
      </c>
      <c r="W21" s="81">
        <v>9.8870000000000005</v>
      </c>
      <c r="X21" s="81">
        <v>22.747</v>
      </c>
      <c r="Y21" s="81">
        <v>50.89</v>
      </c>
      <c r="Z21" s="78"/>
      <c r="AA21" s="79">
        <f t="shared" si="2"/>
        <v>181.81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5.7359999999999998</v>
      </c>
      <c r="O25" s="88">
        <f t="shared" si="3"/>
        <v>5.4670000000000005</v>
      </c>
      <c r="P25" s="88">
        <f t="shared" si="3"/>
        <v>12.978</v>
      </c>
      <c r="Q25" s="88">
        <f t="shared" si="3"/>
        <v>33.506</v>
      </c>
      <c r="R25" s="88">
        <f t="shared" si="3"/>
        <v>30.190000000000005</v>
      </c>
      <c r="S25" s="88">
        <f t="shared" si="3"/>
        <v>16.579000000000001</v>
      </c>
      <c r="T25" s="88">
        <f t="shared" si="3"/>
        <v>4.8040000000000003</v>
      </c>
      <c r="U25" s="88">
        <f t="shared" si="3"/>
        <v>6.1829999999999998</v>
      </c>
      <c r="V25" s="88">
        <f t="shared" si="3"/>
        <v>10.926</v>
      </c>
      <c r="W25" s="88">
        <f t="shared" si="3"/>
        <v>12.888</v>
      </c>
      <c r="X25" s="88">
        <f t="shared" si="3"/>
        <v>25.686</v>
      </c>
      <c r="Y25" s="88">
        <f t="shared" si="3"/>
        <v>53.724000000000004</v>
      </c>
      <c r="Z25" s="89">
        <f t="shared" si="3"/>
        <v>0</v>
      </c>
      <c r="AA25" s="90">
        <f t="shared" si="3"/>
        <v>218.667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13.236000000000001</v>
      </c>
      <c r="O29" s="77">
        <v>11.127000000000001</v>
      </c>
      <c r="P29" s="77">
        <v>13.358000000000001</v>
      </c>
      <c r="Q29" s="77">
        <v>33.506</v>
      </c>
      <c r="R29" s="77">
        <v>31.927</v>
      </c>
      <c r="S29" s="77">
        <v>16.978000000000002</v>
      </c>
      <c r="T29" s="77">
        <v>4.8040000000000003</v>
      </c>
      <c r="U29" s="77">
        <v>6.1829999999999998</v>
      </c>
      <c r="V29" s="77">
        <v>25.885999999999999</v>
      </c>
      <c r="W29" s="77">
        <v>14.021000000000001</v>
      </c>
      <c r="X29" s="77">
        <v>62.136000000000003</v>
      </c>
      <c r="Y29" s="77">
        <v>53.723999999999997</v>
      </c>
      <c r="Z29" s="78"/>
      <c r="AA29" s="79">
        <f>SUM(B29:Z29)</f>
        <v>286.88600000000002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13.236000000000001</v>
      </c>
      <c r="O31" s="62">
        <f t="shared" si="4"/>
        <v>11.127000000000001</v>
      </c>
      <c r="P31" s="62">
        <f t="shared" si="4"/>
        <v>13.358000000000001</v>
      </c>
      <c r="Q31" s="62">
        <f t="shared" si="4"/>
        <v>33.506</v>
      </c>
      <c r="R31" s="62">
        <f t="shared" si="4"/>
        <v>31.927</v>
      </c>
      <c r="S31" s="62">
        <f t="shared" si="4"/>
        <v>16.978000000000002</v>
      </c>
      <c r="T31" s="62">
        <f t="shared" si="4"/>
        <v>4.8040000000000003</v>
      </c>
      <c r="U31" s="62">
        <f t="shared" si="4"/>
        <v>6.1829999999999998</v>
      </c>
      <c r="V31" s="62">
        <f t="shared" si="4"/>
        <v>25.885999999999999</v>
      </c>
      <c r="W31" s="62">
        <f t="shared" si="4"/>
        <v>14.021000000000001</v>
      </c>
      <c r="X31" s="62">
        <f t="shared" si="4"/>
        <v>62.136000000000003</v>
      </c>
      <c r="Y31" s="62">
        <f t="shared" si="4"/>
        <v>53.723999999999997</v>
      </c>
      <c r="Z31" s="63">
        <f t="shared" si="4"/>
        <v>0</v>
      </c>
      <c r="AA31" s="64">
        <f t="shared" si="4"/>
        <v>286.88600000000002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34.9</v>
      </c>
      <c r="T38" s="99">
        <v>139.69999999999999</v>
      </c>
      <c r="U38" s="99">
        <v>36.4</v>
      </c>
      <c r="V38" s="99">
        <v>2.7</v>
      </c>
      <c r="W38" s="99">
        <v>4.8</v>
      </c>
      <c r="X38" s="99"/>
      <c r="Y38" s="99"/>
      <c r="Z38" s="100"/>
      <c r="AA38" s="79">
        <f t="shared" si="5"/>
        <v>218.5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34.9</v>
      </c>
      <c r="T39" s="88">
        <f t="shared" si="6"/>
        <v>139.69999999999999</v>
      </c>
      <c r="U39" s="88">
        <f t="shared" si="6"/>
        <v>36.4</v>
      </c>
      <c r="V39" s="88">
        <f t="shared" si="6"/>
        <v>2.7</v>
      </c>
      <c r="W39" s="88">
        <f t="shared" si="6"/>
        <v>4.8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34.9</v>
      </c>
      <c r="T46" s="99">
        <v>139.69999999999999</v>
      </c>
      <c r="U46" s="99">
        <v>36.4</v>
      </c>
      <c r="V46" s="99">
        <v>2.7</v>
      </c>
      <c r="W46" s="99">
        <v>4.8</v>
      </c>
      <c r="X46" s="99"/>
      <c r="Y46" s="99"/>
      <c r="Z46" s="100"/>
      <c r="AA46" s="79">
        <f t="shared" si="7"/>
        <v>218.5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34.9</v>
      </c>
      <c r="T48" s="88">
        <f t="shared" si="8"/>
        <v>139.69999999999999</v>
      </c>
      <c r="U48" s="88">
        <f t="shared" si="8"/>
        <v>36.4</v>
      </c>
      <c r="V48" s="88">
        <f t="shared" si="8"/>
        <v>2.7</v>
      </c>
      <c r="W48" s="88">
        <f t="shared" si="8"/>
        <v>4.8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218.5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13.236000000000001</v>
      </c>
      <c r="O51" s="88">
        <f t="shared" si="10"/>
        <v>11.127000000000001</v>
      </c>
      <c r="P51" s="88">
        <f t="shared" si="10"/>
        <v>13.358000000000001</v>
      </c>
      <c r="Q51" s="88">
        <f t="shared" si="10"/>
        <v>33.506</v>
      </c>
      <c r="R51" s="88">
        <f t="shared" si="10"/>
        <v>31.927000000000007</v>
      </c>
      <c r="S51" s="88">
        <f t="shared" si="10"/>
        <v>51.878</v>
      </c>
      <c r="T51" s="88">
        <f t="shared" si="10"/>
        <v>144.50399999999999</v>
      </c>
      <c r="U51" s="88">
        <f t="shared" si="10"/>
        <v>42.582999999999998</v>
      </c>
      <c r="V51" s="88">
        <f t="shared" si="10"/>
        <v>28.586000000000002</v>
      </c>
      <c r="W51" s="88">
        <f t="shared" si="10"/>
        <v>18.821000000000002</v>
      </c>
      <c r="X51" s="88">
        <f t="shared" si="10"/>
        <v>62.136000000000003</v>
      </c>
      <c r="Y51" s="88">
        <f t="shared" si="10"/>
        <v>53.724000000000004</v>
      </c>
      <c r="Z51" s="89">
        <f t="shared" si="10"/>
        <v>0</v>
      </c>
      <c r="AA51" s="105">
        <f>SUM(B51:Z51)</f>
        <v>505.38600000000008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34.9</v>
      </c>
      <c r="T4" s="18">
        <v>139.69999999999999</v>
      </c>
      <c r="U4" s="18">
        <v>36.4</v>
      </c>
      <c r="V4" s="18">
        <v>2.7</v>
      </c>
      <c r="W4" s="18">
        <v>4.8</v>
      </c>
      <c r="X4" s="18">
        <v>-53</v>
      </c>
      <c r="Y4" s="18">
        <v>-30.6</v>
      </c>
      <c r="Z4" s="19"/>
      <c r="AA4" s="112">
        <f>SUM(B4:Z4)</f>
        <v>134.9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208.97</v>
      </c>
      <c r="O7" s="118">
        <v>208.16</v>
      </c>
      <c r="P7" s="118">
        <v>215.68</v>
      </c>
      <c r="Q7" s="118">
        <v>219.12</v>
      </c>
      <c r="R7" s="118">
        <v>200.99</v>
      </c>
      <c r="S7" s="118">
        <v>222.62</v>
      </c>
      <c r="T7" s="118">
        <v>245.42</v>
      </c>
      <c r="U7" s="118">
        <v>273.49</v>
      </c>
      <c r="V7" s="118">
        <v>273.49</v>
      </c>
      <c r="W7" s="118">
        <v>253.57</v>
      </c>
      <c r="X7" s="118">
        <v>239.11</v>
      </c>
      <c r="Y7" s="118">
        <v>220</v>
      </c>
      <c r="Z7" s="119"/>
      <c r="AA7" s="120">
        <f>IF(SUM(B7:Z7)&lt;&gt;0,AVERAGEIF(B7:Z7,"&lt;&gt;"""),"")</f>
        <v>231.71833333333336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53</v>
      </c>
      <c r="Y15" s="134">
        <v>30.6</v>
      </c>
      <c r="Z15" s="132"/>
      <c r="AA15" s="133">
        <f t="shared" si="0"/>
        <v>83.6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53</v>
      </c>
      <c r="Y16" s="136">
        <f t="shared" si="1"/>
        <v>30.6</v>
      </c>
      <c r="Z16" s="137" t="str">
        <f t="shared" si="1"/>
        <v/>
      </c>
      <c r="AA16" s="90">
        <f t="shared" si="0"/>
        <v>83.6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34.9</v>
      </c>
      <c r="T23" s="134">
        <v>139.69999999999999</v>
      </c>
      <c r="U23" s="134">
        <v>36.4</v>
      </c>
      <c r="V23" s="134">
        <v>2.7</v>
      </c>
      <c r="W23" s="134">
        <v>4.8</v>
      </c>
      <c r="X23" s="134"/>
      <c r="Y23" s="134"/>
      <c r="Z23" s="132"/>
      <c r="AA23" s="133">
        <f t="shared" si="2"/>
        <v>218.5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34.9</v>
      </c>
      <c r="T24" s="136">
        <f t="shared" si="3"/>
        <v>139.69999999999999</v>
      </c>
      <c r="U24" s="136">
        <f t="shared" si="3"/>
        <v>36.4</v>
      </c>
      <c r="V24" s="136">
        <f t="shared" si="3"/>
        <v>2.7</v>
      </c>
      <c r="W24" s="136">
        <f t="shared" si="3"/>
        <v>4.8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218.5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2022-05-02T08:29:08Z</dcterms:created>
  <dcterms:modified xsi:type="dcterms:W3CDTF">2022-05-02T08:29:08Z</dcterms:modified>
</cp:coreProperties>
</file>