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<sst xmlns="http://schemas.openxmlformats.org/spreadsheetml/2006/main" count="117" uniqueCount="53">
  <si>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29/04/2022 11:20:11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</si>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</sst>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61.368000000000002</c:v>
                </c:pt>
                <c:pt idx="18">
                  <c:v>9.6</c:v>
                </c:pt>
                <c:pt idx="19">
                  <c:v>6.7229999999999999</c:v>
                </c:pt>
                <c:pt idx="21">
                  <c:v>2.2759999999999998</c:v>
                </c:pt>
                <c:pt idx="23">
                  <c:v>12.741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76.563000000000017</c:v>
                </c:pt>
                <c:pt idx="13">
                  <c:v>64.802999999999997</c:v>
                </c:pt>
                <c:pt idx="14">
                  <c:v>52.126999999999995</c:v>
                </c:pt>
                <c:pt idx="15">
                  <c:v>44.123000000000005</c:v>
                </c:pt>
                <c:pt idx="16">
                  <c:v>58.197000000000003</c:v>
                </c:pt>
                <c:pt idx="17">
                  <c:v>37.531999999999996</c:v>
                </c:pt>
                <c:pt idx="18">
                  <c:v>34.864999999999995</c:v>
                </c:pt>
                <c:pt idx="19">
                  <c:v>18.47</c:v>
                </c:pt>
                <c:pt idx="20">
                  <c:v>15.76</c:v>
                </c:pt>
                <c:pt idx="21">
                  <c:v>22.524999999999999</c:v>
                </c:pt>
                <c:pt idx="22">
                  <c:v>17.059999999999999</c:v>
                </c:pt>
                <c:pt idx="23">
                  <c:v>16.5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5220392"/>
        <c:axId val="4152207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99.176000000000002</c:v>
                </c:pt>
                <c:pt idx="13">
                  <c:v>84.634</c:v>
                </c:pt>
                <c:pt idx="14">
                  <c:v>71.462999999999994</c:v>
                </c:pt>
                <c:pt idx="15">
                  <c:v>63.366</c:v>
                </c:pt>
                <c:pt idx="16">
                  <c:v>80.22999999999999</c:v>
                </c:pt>
                <c:pt idx="17">
                  <c:v>123.571</c:v>
                </c:pt>
                <c:pt idx="18">
                  <c:v>75.781999999999996</c:v>
                </c:pt>
                <c:pt idx="19">
                  <c:v>52.691999999999993</c:v>
                </c:pt>
                <c:pt idx="20">
                  <c:v>41.544000000000004</c:v>
                </c:pt>
                <c:pt idx="21">
                  <c:v>49.66299999999999</c:v>
                </c:pt>
                <c:pt idx="22">
                  <c:v>42.312000000000005</c:v>
                </c:pt>
                <c:pt idx="23">
                  <c:v>51.386999999999993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220392"/>
        <c:axId val="4152207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211.37</c:v>
                </c:pt>
                <c:pt idx="13">
                  <c:v>197.25</c:v>
                </c:pt>
                <c:pt idx="14">
                  <c:v>226.35</c:v>
                </c:pt>
                <c:pt idx="15">
                  <c:v>223.11</c:v>
                </c:pt>
                <c:pt idx="16">
                  <c:v>237.13</c:v>
                </c:pt>
                <c:pt idx="17">
                  <c:v>241.99</c:v>
                </c:pt>
                <c:pt idx="18">
                  <c:v>250</c:v>
                </c:pt>
                <c:pt idx="19">
                  <c:v>261.97000000000003</c:v>
                </c:pt>
                <c:pt idx="20">
                  <c:v>260.98</c:v>
                </c:pt>
                <c:pt idx="21">
                  <c:v>254.43</c:v>
                </c:pt>
                <c:pt idx="22">
                  <c:v>215.56</c:v>
                </c:pt>
                <c:pt idx="23">
                  <c:v>209.37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570560"/>
        <c:axId val="394570168"/>
      </c:lineChart>
      <c:catAx>
        <c:axId val="415220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220784"/>
        <c:crosses val="autoZero"/>
        <c:auto val="1"/>
        <c:lblAlgn val="ctr"/>
        <c:lblOffset val="100"/>
        <c:noMultiLvlLbl val="0"/>
      </c:catAx>
      <c:valAx>
        <c:axId val="41522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220392"/>
        <c:crosses val="autoZero"/>
        <c:crossBetween val="between"/>
      </c:valAx>
      <c:valAx>
        <c:axId val="394570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570560"/>
        <c:crosses val="max"/>
        <c:crossBetween val="between"/>
      </c:valAx>
      <c:catAx>
        <c:axId val="394570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4570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99.21</v>
      </c>
      <c r="O4" s="18">
        <v>84.618000000000009</v>
      </c>
      <c r="P4" s="18">
        <v>71.495999999999995</v>
      </c>
      <c r="Q4" s="18">
        <v>63.403999999999996</v>
      </c>
      <c r="R4" s="18">
        <v>80.275999999999996</v>
      </c>
      <c r="S4" s="18">
        <v>123.545</v>
      </c>
      <c r="T4" s="18">
        <v>75.76400000000001</v>
      </c>
      <c r="U4" s="18">
        <v>52.692000000000007</v>
      </c>
      <c r="V4" s="18">
        <v>41.544000000000004</v>
      </c>
      <c r="W4" s="18">
        <v>49.662999999999997</v>
      </c>
      <c r="X4" s="18">
        <v>42.311999999999998</v>
      </c>
      <c r="Y4" s="18">
        <v>51.387000000000008</v>
      </c>
      <c r="Z4" s="19"/>
      <c r="AA4" s="20">
        <f>SUM(B4:Z4)</f>
        <v>835.91100000000006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211.37</v>
      </c>
      <c r="O7" s="28">
        <v>197.25</v>
      </c>
      <c r="P7" s="28">
        <v>226.35</v>
      </c>
      <c r="Q7" s="28">
        <v>223.11</v>
      </c>
      <c r="R7" s="28">
        <v>237.13</v>
      </c>
      <c r="S7" s="28">
        <v>241.99</v>
      </c>
      <c r="T7" s="28">
        <v>250</v>
      </c>
      <c r="U7" s="28">
        <v>261.97000000000003</v>
      </c>
      <c r="V7" s="28">
        <v>260.98</v>
      </c>
      <c r="W7" s="28">
        <v>254.43</v>
      </c>
      <c r="X7" s="28">
        <v>215.56</v>
      </c>
      <c r="Y7" s="28">
        <v>209.37</v>
      </c>
      <c r="Z7" s="29"/>
      <c r="AA7" s="30">
        <f>IF(SUM(B7:Z7)&lt;&gt;0,AVERAGEIF(B7:Z7,"&lt;&gt;"""),"")</f>
        <v>232.45916666666665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61.368000000000002</v>
      </c>
      <c r="T12" s="52">
        <v>9.6</v>
      </c>
      <c r="U12" s="52">
        <v>6.7229999999999999</v>
      </c>
      <c r="V12" s="52"/>
      <c r="W12" s="52">
        <v>2.2759999999999998</v>
      </c>
      <c r="X12" s="52"/>
      <c r="Y12" s="52">
        <v>12.741</v>
      </c>
      <c r="Z12" s="53"/>
      <c r="AA12" s="54">
        <f t="shared" si="0"/>
        <v>92.707999999999998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76.563000000000017</v>
      </c>
      <c r="O14" s="57">
        <v>64.802999999999997</v>
      </c>
      <c r="P14" s="57">
        <v>52.126999999999995</v>
      </c>
      <c r="Q14" s="57">
        <v>44.123000000000005</v>
      </c>
      <c r="R14" s="57">
        <v>58.197000000000003</v>
      </c>
      <c r="S14" s="57">
        <v>37.531999999999996</v>
      </c>
      <c r="T14" s="57">
        <v>34.864999999999995</v>
      </c>
      <c r="U14" s="57">
        <v>18.47</v>
      </c>
      <c r="V14" s="57">
        <v>15.76</v>
      </c>
      <c r="W14" s="57">
        <v>22.524999999999999</v>
      </c>
      <c r="X14" s="57">
        <v>17.059999999999999</v>
      </c>
      <c r="Y14" s="57">
        <v>16.5</v>
      </c>
      <c r="Z14" s="58"/>
      <c r="AA14" s="59">
        <f t="shared" si="0"/>
        <v>458.52499999999992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76.563000000000017</v>
      </c>
      <c r="O16" s="62">
        <f t="shared" si="1"/>
        <v>64.802999999999997</v>
      </c>
      <c r="P16" s="62">
        <f t="shared" si="1"/>
        <v>52.126999999999995</v>
      </c>
      <c r="Q16" s="62">
        <f t="shared" si="1"/>
        <v>44.123000000000005</v>
      </c>
      <c r="R16" s="62">
        <f t="shared" si="1"/>
        <v>58.197000000000003</v>
      </c>
      <c r="S16" s="62">
        <f t="shared" si="1"/>
        <v>98.9</v>
      </c>
      <c r="T16" s="62">
        <f t="shared" si="1"/>
        <v>44.464999999999996</v>
      </c>
      <c r="U16" s="62">
        <f t="shared" si="1"/>
        <v>25.192999999999998</v>
      </c>
      <c r="V16" s="62">
        <f t="shared" si="1"/>
        <v>15.76</v>
      </c>
      <c r="W16" s="62">
        <f t="shared" si="1"/>
        <v>24.800999999999998</v>
      </c>
      <c r="X16" s="62">
        <f t="shared" si="1"/>
        <v>17.059999999999999</v>
      </c>
      <c r="Y16" s="62">
        <f t="shared" si="1"/>
        <v>29.241</v>
      </c>
      <c r="Z16" s="63" t="str">
        <f t="shared" si="1"/>
        <v/>
      </c>
      <c r="AA16" s="64">
        <f>SUM(AA10:AA15)</f>
        <v>551.23299999999995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9.2199999999999989</v>
      </c>
      <c r="O20" s="77">
        <v>9.08</v>
      </c>
      <c r="P20" s="77">
        <v>8.7590000000000003</v>
      </c>
      <c r="Q20" s="77">
        <v>8.3040000000000003</v>
      </c>
      <c r="R20" s="77">
        <v>7.9710000000000001</v>
      </c>
      <c r="S20" s="77">
        <v>7.7480000000000002</v>
      </c>
      <c r="T20" s="77">
        <v>7.5579999999999998</v>
      </c>
      <c r="U20" s="77">
        <v>7.53</v>
      </c>
      <c r="V20" s="77">
        <v>7.2249999999999996</v>
      </c>
      <c r="W20" s="77">
        <v>6.6789999999999994</v>
      </c>
      <c r="X20" s="77">
        <v>6.46</v>
      </c>
      <c r="Y20" s="77">
        <v>6.298</v>
      </c>
      <c r="Z20" s="78"/>
      <c r="AA20" s="79">
        <f t="shared" si="2"/>
        <v>92.831999999999994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13.427</v>
      </c>
      <c r="O21" s="81">
        <v>10.734999999999999</v>
      </c>
      <c r="P21" s="81">
        <v>10.61</v>
      </c>
      <c r="Q21" s="81">
        <v>10.977</v>
      </c>
      <c r="R21" s="81">
        <v>14.108000000000001</v>
      </c>
      <c r="S21" s="81">
        <v>16.896999999999998</v>
      </c>
      <c r="T21" s="81">
        <v>23.741</v>
      </c>
      <c r="U21" s="81">
        <v>19.969000000000001</v>
      </c>
      <c r="V21" s="81">
        <v>18.559000000000001</v>
      </c>
      <c r="W21" s="81">
        <v>18.183</v>
      </c>
      <c r="X21" s="81">
        <v>18.791999999999998</v>
      </c>
      <c r="Y21" s="81">
        <v>15.848000000000001</v>
      </c>
      <c r="Z21" s="78"/>
      <c r="AA21" s="79">
        <f t="shared" si="2"/>
        <v>191.846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22.646999999999998</v>
      </c>
      <c r="O25" s="88">
        <f t="shared" si="3"/>
        <v>19.814999999999998</v>
      </c>
      <c r="P25" s="88">
        <f t="shared" si="3"/>
        <v>19.369</v>
      </c>
      <c r="Q25" s="88">
        <f t="shared" si="3"/>
        <v>19.280999999999999</v>
      </c>
      <c r="R25" s="88">
        <f t="shared" si="3"/>
        <v>22.079000000000001</v>
      </c>
      <c r="S25" s="88">
        <f t="shared" si="3"/>
        <v>24.645</v>
      </c>
      <c r="T25" s="88">
        <f t="shared" si="3"/>
        <v>31.298999999999999</v>
      </c>
      <c r="U25" s="88">
        <f t="shared" si="3"/>
        <v>27.499000000000002</v>
      </c>
      <c r="V25" s="88">
        <f t="shared" si="3"/>
        <v>25.783999999999999</v>
      </c>
      <c r="W25" s="88">
        <f t="shared" si="3"/>
        <v>24.861999999999998</v>
      </c>
      <c r="X25" s="88">
        <f t="shared" si="3"/>
        <v>25.251999999999999</v>
      </c>
      <c r="Y25" s="88">
        <f t="shared" si="3"/>
        <v>22.146000000000001</v>
      </c>
      <c r="Z25" s="89" t="str">
        <f t="shared" si="3"/>
        <v/>
      </c>
      <c r="AA25" s="90">
        <f>SUM(AA19:AA24)</f>
        <v>284.678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99.21</v>
      </c>
      <c r="O29" s="77">
        <v>84.617999999999995</v>
      </c>
      <c r="P29" s="77">
        <v>71.495999999999995</v>
      </c>
      <c r="Q29" s="77">
        <v>63.404000000000003</v>
      </c>
      <c r="R29" s="77">
        <v>80.275999999999996</v>
      </c>
      <c r="S29" s="77">
        <v>123.545</v>
      </c>
      <c r="T29" s="77">
        <v>75.763999999999996</v>
      </c>
      <c r="U29" s="77">
        <v>52.692</v>
      </c>
      <c r="V29" s="77">
        <v>41.543999999999997</v>
      </c>
      <c r="W29" s="77">
        <v>49.662999999999997</v>
      </c>
      <c r="X29" s="77">
        <v>42.311999999999998</v>
      </c>
      <c r="Y29" s="77">
        <v>51.387</v>
      </c>
      <c r="Z29" s="78"/>
      <c r="AA29" s="79">
        <f>SUM(B29:Z29)</f>
        <v>835.91100000000006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99.21</v>
      </c>
      <c r="O31" s="62">
        <f t="shared" si="4"/>
        <v>84.617999999999995</v>
      </c>
      <c r="P31" s="62">
        <f t="shared" si="4"/>
        <v>71.495999999999995</v>
      </c>
      <c r="Q31" s="62">
        <f t="shared" si="4"/>
        <v>63.404000000000003</v>
      </c>
      <c r="R31" s="62">
        <f t="shared" si="4"/>
        <v>80.275999999999996</v>
      </c>
      <c r="S31" s="62">
        <f t="shared" si="4"/>
        <v>123.545</v>
      </c>
      <c r="T31" s="62">
        <f t="shared" si="4"/>
        <v>75.763999999999996</v>
      </c>
      <c r="U31" s="62">
        <f t="shared" si="4"/>
        <v>52.692</v>
      </c>
      <c r="V31" s="62">
        <f t="shared" si="4"/>
        <v>41.543999999999997</v>
      </c>
      <c r="W31" s="62">
        <f t="shared" si="4"/>
        <v>49.662999999999997</v>
      </c>
      <c r="X31" s="62">
        <f t="shared" si="4"/>
        <v>42.311999999999998</v>
      </c>
      <c r="Y31" s="62">
        <f t="shared" si="4"/>
        <v>51.387</v>
      </c>
      <c r="Z31" s="63" t="str">
        <f t="shared" si="4"/>
        <v/>
      </c>
      <c r="AA31" s="64">
        <f>SUM(AA28:AA30)</f>
        <v>835.91100000000006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99.210000000000008</v>
      </c>
      <c r="O51" s="88">
        <f t="shared" si="10"/>
        <v>84.617999999999995</v>
      </c>
      <c r="P51" s="88">
        <f t="shared" si="10"/>
        <v>71.495999999999995</v>
      </c>
      <c r="Q51" s="88">
        <f t="shared" si="10"/>
        <v>63.404000000000003</v>
      </c>
      <c r="R51" s="88">
        <f t="shared" si="10"/>
        <v>80.27600000000001</v>
      </c>
      <c r="S51" s="88">
        <f t="shared" si="10"/>
        <v>123.545</v>
      </c>
      <c r="T51" s="88">
        <f t="shared" si="10"/>
        <v>75.763999999999996</v>
      </c>
      <c r="U51" s="88">
        <f t="shared" si="10"/>
        <v>52.692</v>
      </c>
      <c r="V51" s="88">
        <f t="shared" si="10"/>
        <v>41.543999999999997</v>
      </c>
      <c r="W51" s="88">
        <f t="shared" si="10"/>
        <v>49.662999999999997</v>
      </c>
      <c r="X51" s="88">
        <f t="shared" si="10"/>
        <v>42.311999999999998</v>
      </c>
      <c r="Y51" s="88">
        <f t="shared" si="10"/>
        <v>51.387</v>
      </c>
      <c r="Z51" s="89" t="str">
        <f t="shared" si="10"/>
        <v/>
      </c>
      <c r="AA51" s="105">
        <f>SUM(B51:Z51)</f>
        <v>835.91100000000006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99.176000000000002</v>
      </c>
      <c r="O4" s="18">
        <v>84.634</v>
      </c>
      <c r="P4" s="18">
        <v>71.462999999999994</v>
      </c>
      <c r="Q4" s="18">
        <v>63.366</v>
      </c>
      <c r="R4" s="18">
        <v>80.22999999999999</v>
      </c>
      <c r="S4" s="18">
        <v>123.571</v>
      </c>
      <c r="T4" s="18">
        <v>75.781999999999996</v>
      </c>
      <c r="U4" s="18">
        <v>52.691999999999993</v>
      </c>
      <c r="V4" s="18">
        <v>41.544000000000004</v>
      </c>
      <c r="W4" s="18">
        <v>49.66299999999999</v>
      </c>
      <c r="X4" s="18">
        <v>42.312000000000005</v>
      </c>
      <c r="Y4" s="18">
        <v>51.386999999999993</v>
      </c>
      <c r="Z4" s="19"/>
      <c r="AA4" s="20">
        <f>SUM(B4:Z4)</f>
        <v>835.82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211.37</v>
      </c>
      <c r="O7" s="28">
        <v>197.25</v>
      </c>
      <c r="P7" s="28">
        <v>226.35</v>
      </c>
      <c r="Q7" s="28">
        <v>223.11</v>
      </c>
      <c r="R7" s="28">
        <v>237.13</v>
      </c>
      <c r="S7" s="28">
        <v>241.99</v>
      </c>
      <c r="T7" s="28">
        <v>250</v>
      </c>
      <c r="U7" s="28">
        <v>261.97000000000003</v>
      </c>
      <c r="V7" s="28">
        <v>260.98</v>
      </c>
      <c r="W7" s="28">
        <v>254.43</v>
      </c>
      <c r="X7" s="28">
        <v>215.56</v>
      </c>
      <c r="Y7" s="28">
        <v>209.37</v>
      </c>
      <c r="Z7" s="29"/>
      <c r="AA7" s="30">
        <f>IF(SUM(B7:Z7)&lt;&gt;0,AVERAGEIF(B7:Z7,"&lt;&gt;"""),"")</f>
        <v>232.45916666666665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0.1</v>
      </c>
      <c r="R14" s="57">
        <v>0.182</v>
      </c>
      <c r="S14" s="57">
        <v>6.5600000000000005</v>
      </c>
      <c r="T14" s="57">
        <v>39.673000000000002</v>
      </c>
      <c r="U14" s="57">
        <v>26.494</v>
      </c>
      <c r="V14" s="57">
        <v>22.367000000000001</v>
      </c>
      <c r="W14" s="57">
        <v>48.239999999999995</v>
      </c>
      <c r="X14" s="57">
        <v>39.753</v>
      </c>
      <c r="Y14" s="57">
        <v>30.927</v>
      </c>
      <c r="Z14" s="58"/>
      <c r="AA14" s="59">
        <f t="shared" si="0"/>
        <v>214.29599999999996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0.1</v>
      </c>
      <c r="R16" s="62">
        <f t="shared" si="1"/>
        <v>0.182</v>
      </c>
      <c r="S16" s="62">
        <f t="shared" si="1"/>
        <v>6.5600000000000005</v>
      </c>
      <c r="T16" s="62">
        <f t="shared" si="1"/>
        <v>39.673000000000002</v>
      </c>
      <c r="U16" s="62">
        <f t="shared" si="1"/>
        <v>26.494</v>
      </c>
      <c r="V16" s="62">
        <f t="shared" si="1"/>
        <v>22.367000000000001</v>
      </c>
      <c r="W16" s="62">
        <f t="shared" si="1"/>
        <v>48.239999999999995</v>
      </c>
      <c r="X16" s="62">
        <f t="shared" si="1"/>
        <v>39.753</v>
      </c>
      <c r="Y16" s="62">
        <f t="shared" si="1"/>
        <v>30.927</v>
      </c>
      <c r="Z16" s="63" t="str">
        <f t="shared" si="1"/>
        <v/>
      </c>
      <c r="AA16" s="64">
        <f>SUM(AA10:AA15)</f>
        <v>214.29599999999996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2.31</v>
      </c>
      <c r="O20" s="77">
        <v>0.90300000000000002</v>
      </c>
      <c r="P20" s="77">
        <v>0.45299999999999996</v>
      </c>
      <c r="Q20" s="77">
        <v>0.99</v>
      </c>
      <c r="R20" s="77">
        <v>2.9539999999999997</v>
      </c>
      <c r="S20" s="77">
        <v>1.0149999999999999</v>
      </c>
      <c r="T20" s="77">
        <v>4.5999999999999999E-2</v>
      </c>
      <c r="U20" s="77">
        <v>6.0000000000000001E-3</v>
      </c>
      <c r="V20" s="77"/>
      <c r="W20" s="77"/>
      <c r="X20" s="77"/>
      <c r="Y20" s="77"/>
      <c r="Z20" s="78"/>
      <c r="AA20" s="79">
        <f t="shared" si="2"/>
        <v>8.6769999999999996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11.266</v>
      </c>
      <c r="O21" s="81">
        <v>43.631</v>
      </c>
      <c r="P21" s="81">
        <v>14.010000000000002</v>
      </c>
      <c r="Q21" s="81">
        <v>18.576000000000001</v>
      </c>
      <c r="R21" s="81">
        <v>18.794</v>
      </c>
      <c r="S21" s="81">
        <v>38.896000000000008</v>
      </c>
      <c r="T21" s="81">
        <v>2.5629999999999997</v>
      </c>
      <c r="U21" s="81">
        <v>26.192</v>
      </c>
      <c r="V21" s="81">
        <v>19.177000000000003</v>
      </c>
      <c r="W21" s="81">
        <v>1.423</v>
      </c>
      <c r="X21" s="81">
        <v>2.5589999999999997</v>
      </c>
      <c r="Y21" s="81">
        <v>20.46</v>
      </c>
      <c r="Z21" s="78"/>
      <c r="AA21" s="79">
        <f t="shared" si="2"/>
        <v>217.547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13.576000000000001</v>
      </c>
      <c r="O25" s="88">
        <f t="shared" si="3"/>
        <v>44.533999999999999</v>
      </c>
      <c r="P25" s="88">
        <f t="shared" si="3"/>
        <v>14.463000000000001</v>
      </c>
      <c r="Q25" s="88">
        <f t="shared" si="3"/>
        <v>19.565999999999999</v>
      </c>
      <c r="R25" s="88">
        <f t="shared" si="3"/>
        <v>21.748000000000001</v>
      </c>
      <c r="S25" s="88">
        <f t="shared" si="3"/>
        <v>39.911000000000008</v>
      </c>
      <c r="T25" s="88">
        <f t="shared" si="3"/>
        <v>2.6089999999999995</v>
      </c>
      <c r="U25" s="88">
        <f t="shared" si="3"/>
        <v>26.198</v>
      </c>
      <c r="V25" s="88">
        <f t="shared" si="3"/>
        <v>19.177000000000003</v>
      </c>
      <c r="W25" s="88">
        <f t="shared" si="3"/>
        <v>1.423</v>
      </c>
      <c r="X25" s="88">
        <f t="shared" si="3"/>
        <v>2.5589999999999997</v>
      </c>
      <c r="Y25" s="88">
        <f t="shared" si="3"/>
        <v>20.46</v>
      </c>
      <c r="Z25" s="89">
        <f t="shared" si="3"/>
        <v>0</v>
      </c>
      <c r="AA25" s="90">
        <f t="shared" si="3"/>
        <v>226.22399999999999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13.576000000000001</v>
      </c>
      <c r="O29" s="77">
        <v>44.533999999999999</v>
      </c>
      <c r="P29" s="77">
        <v>14.462999999999999</v>
      </c>
      <c r="Q29" s="77">
        <v>19.666</v>
      </c>
      <c r="R29" s="77">
        <v>21.93</v>
      </c>
      <c r="S29" s="77">
        <v>46.470999999999997</v>
      </c>
      <c r="T29" s="77">
        <v>42.281999999999996</v>
      </c>
      <c r="U29" s="77">
        <v>52.692</v>
      </c>
      <c r="V29" s="77">
        <v>41.543999999999997</v>
      </c>
      <c r="W29" s="77">
        <v>49.662999999999997</v>
      </c>
      <c r="X29" s="77">
        <v>42.311999999999998</v>
      </c>
      <c r="Y29" s="77">
        <v>51.387</v>
      </c>
      <c r="Z29" s="78"/>
      <c r="AA29" s="79">
        <f>SUM(B29:Z29)</f>
        <v>440.52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13.576000000000001</v>
      </c>
      <c r="O31" s="62">
        <f t="shared" si="4"/>
        <v>44.533999999999999</v>
      </c>
      <c r="P31" s="62">
        <f t="shared" si="4"/>
        <v>14.462999999999999</v>
      </c>
      <c r="Q31" s="62">
        <f t="shared" si="4"/>
        <v>19.666</v>
      </c>
      <c r="R31" s="62">
        <f t="shared" si="4"/>
        <v>21.93</v>
      </c>
      <c r="S31" s="62">
        <f t="shared" si="4"/>
        <v>46.470999999999997</v>
      </c>
      <c r="T31" s="62">
        <f t="shared" si="4"/>
        <v>42.281999999999996</v>
      </c>
      <c r="U31" s="62">
        <f t="shared" si="4"/>
        <v>52.692</v>
      </c>
      <c r="V31" s="62">
        <f t="shared" si="4"/>
        <v>41.543999999999997</v>
      </c>
      <c r="W31" s="62">
        <f t="shared" si="4"/>
        <v>49.662999999999997</v>
      </c>
      <c r="X31" s="62">
        <f t="shared" si="4"/>
        <v>42.311999999999998</v>
      </c>
      <c r="Y31" s="62">
        <f t="shared" si="4"/>
        <v>51.387</v>
      </c>
      <c r="Z31" s="63">
        <f t="shared" si="4"/>
        <v>0</v>
      </c>
      <c r="AA31" s="64">
        <f t="shared" si="4"/>
        <v>440.52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85.6</v>
      </c>
      <c r="O38" s="99">
        <v>40.1</v>
      </c>
      <c r="P38" s="99">
        <v>57</v>
      </c>
      <c r="Q38" s="99">
        <v>43.7</v>
      </c>
      <c r="R38" s="99">
        <v>58.3</v>
      </c>
      <c r="S38" s="99">
        <v>77.099999999999994</v>
      </c>
      <c r="T38" s="99">
        <v>33.5</v>
      </c>
      <c r="U38" s="99"/>
      <c r="V38" s="99"/>
      <c r="W38" s="99"/>
      <c r="X38" s="99"/>
      <c r="Y38" s="99"/>
      <c r="Z38" s="100"/>
      <c r="AA38" s="79">
        <f t="shared" si="5"/>
        <v>395.29999999999995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85.6</v>
      </c>
      <c r="O39" s="88">
        <f t="shared" si="6"/>
        <v>40.1</v>
      </c>
      <c r="P39" s="88">
        <f t="shared" si="6"/>
        <v>57</v>
      </c>
      <c r="Q39" s="88">
        <f t="shared" si="6"/>
        <v>43.7</v>
      </c>
      <c r="R39" s="88">
        <f t="shared" si="6"/>
        <v>58.3</v>
      </c>
      <c r="S39" s="88">
        <f t="shared" si="6"/>
        <v>77.099999999999994</v>
      </c>
      <c r="T39" s="88">
        <f t="shared" si="6"/>
        <v>33.5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395.29999999999995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85.6</v>
      </c>
      <c r="O46" s="99">
        <v>40.1</v>
      </c>
      <c r="P46" s="99">
        <v>57</v>
      </c>
      <c r="Q46" s="99">
        <v>43.7</v>
      </c>
      <c r="R46" s="99">
        <v>58.3</v>
      </c>
      <c r="S46" s="99">
        <v>77.099999999999994</v>
      </c>
      <c r="T46" s="99">
        <v>33.5</v>
      </c>
      <c r="U46" s="99"/>
      <c r="V46" s="99"/>
      <c r="W46" s="99"/>
      <c r="X46" s="99"/>
      <c r="Y46" s="99"/>
      <c r="Z46" s="100"/>
      <c r="AA46" s="79">
        <f t="shared" si="7"/>
        <v>395.29999999999995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85.6</v>
      </c>
      <c r="O48" s="88">
        <f t="shared" si="8"/>
        <v>40.1</v>
      </c>
      <c r="P48" s="88">
        <f t="shared" si="8"/>
        <v>57</v>
      </c>
      <c r="Q48" s="88">
        <f t="shared" si="8"/>
        <v>43.7</v>
      </c>
      <c r="R48" s="88">
        <f t="shared" si="8"/>
        <v>58.3</v>
      </c>
      <c r="S48" s="88">
        <f t="shared" si="8"/>
        <v>77.099999999999994</v>
      </c>
      <c r="T48" s="88">
        <f t="shared" si="8"/>
        <v>33.5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395.29999999999995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99.175999999999988</v>
      </c>
      <c r="O51" s="88">
        <f t="shared" si="10"/>
        <v>84.634</v>
      </c>
      <c r="P51" s="88">
        <f t="shared" si="10"/>
        <v>71.462999999999994</v>
      </c>
      <c r="Q51" s="88">
        <f t="shared" si="10"/>
        <v>63.366</v>
      </c>
      <c r="R51" s="88">
        <f t="shared" si="10"/>
        <v>80.22999999999999</v>
      </c>
      <c r="S51" s="88">
        <f t="shared" si="10"/>
        <v>123.571</v>
      </c>
      <c r="T51" s="88">
        <f t="shared" si="10"/>
        <v>75.782000000000011</v>
      </c>
      <c r="U51" s="88">
        <f t="shared" si="10"/>
        <v>52.692</v>
      </c>
      <c r="V51" s="88">
        <f t="shared" si="10"/>
        <v>41.544000000000004</v>
      </c>
      <c r="W51" s="88">
        <f t="shared" si="10"/>
        <v>49.662999999999997</v>
      </c>
      <c r="X51" s="88">
        <f t="shared" si="10"/>
        <v>42.311999999999998</v>
      </c>
      <c r="Y51" s="88">
        <f t="shared" si="10"/>
        <v>51.387</v>
      </c>
      <c r="Z51" s="89">
        <f t="shared" si="10"/>
        <v>0</v>
      </c>
      <c r="AA51" s="105">
        <f>SUM(B51:Z51)</f>
        <v>835.82000000000016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85.6</v>
      </c>
      <c r="O4" s="18">
        <v>40.1</v>
      </c>
      <c r="P4" s="18">
        <v>57</v>
      </c>
      <c r="Q4" s="18">
        <v>43.7</v>
      </c>
      <c r="R4" s="18">
        <v>58.3</v>
      </c>
      <c r="S4" s="18">
        <v>77.099999999999994</v>
      </c>
      <c r="T4" s="18">
        <v>33.5</v>
      </c>
      <c r="U4" s="18"/>
      <c r="V4" s="18"/>
      <c r="W4" s="18"/>
      <c r="X4" s="18"/>
      <c r="Y4" s="18"/>
      <c r="Z4" s="19"/>
      <c r="AA4" s="112">
        <f>SUM(B4:Z4)</f>
        <v>395.29999999999995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211.37</v>
      </c>
      <c r="O7" s="118">
        <v>197.25</v>
      </c>
      <c r="P7" s="118">
        <v>226.35</v>
      </c>
      <c r="Q7" s="118">
        <v>223.11</v>
      </c>
      <c r="R7" s="118">
        <v>237.13</v>
      </c>
      <c r="S7" s="118">
        <v>241.99</v>
      </c>
      <c r="T7" s="118">
        <v>250</v>
      </c>
      <c r="U7" s="118">
        <v>261.97000000000003</v>
      </c>
      <c r="V7" s="118">
        <v>260.98</v>
      </c>
      <c r="W7" s="118">
        <v>254.43</v>
      </c>
      <c r="X7" s="118">
        <v>215.56</v>
      </c>
      <c r="Y7" s="118">
        <v>209.37</v>
      </c>
      <c r="Z7" s="119"/>
      <c r="AA7" s="120">
        <f>IF(SUM(B7:Z7)&lt;&gt;0,AVERAGEIF(B7:Z7,"&lt;&gt;"""),"")</f>
        <v>232.45916666666665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85.6</v>
      </c>
      <c r="O23" s="134">
        <v>40.1</v>
      </c>
      <c r="P23" s="134">
        <v>57</v>
      </c>
      <c r="Q23" s="134">
        <v>43.7</v>
      </c>
      <c r="R23" s="134">
        <v>58.3</v>
      </c>
      <c r="S23" s="134">
        <v>77.099999999999994</v>
      </c>
      <c r="T23" s="134">
        <v>33.5</v>
      </c>
      <c r="U23" s="134"/>
      <c r="V23" s="134"/>
      <c r="W23" s="134"/>
      <c r="X23" s="134"/>
      <c r="Y23" s="134"/>
      <c r="Z23" s="132"/>
      <c r="AA23" s="133">
        <f t="shared" si="2"/>
        <v>395.29999999999995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85.6</v>
      </c>
      <c r="O24" s="136">
        <f t="shared" si="3"/>
        <v>40.1</v>
      </c>
      <c r="P24" s="136">
        <f t="shared" si="3"/>
        <v>57</v>
      </c>
      <c r="Q24" s="136">
        <f t="shared" si="3"/>
        <v>43.7</v>
      </c>
      <c r="R24" s="136">
        <f t="shared" si="3"/>
        <v>58.3</v>
      </c>
      <c r="S24" s="136">
        <f t="shared" si="3"/>
        <v>77.099999999999994</v>
      </c>
      <c r="T24" s="136">
        <f t="shared" si="3"/>
        <v>33.5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395.29999999999995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2022-04-29T08:20:11Z</dcterms:created>
  <dcterms:modified xsi:type="dcterms:W3CDTF">2022-04-29T08:20:12Z</dcterms:modified>
</cp:coreProperties>
</file>