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<sst xmlns="http://schemas.openxmlformats.org/spreadsheetml/2006/main" count="117" uniqueCount="53">
  <si>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28/04/2022 11:18:48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</si>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</sst>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100</c:v>
                </c:pt>
                <c:pt idx="17">
                  <c:v>172.964</c:v>
                </c:pt>
                <c:pt idx="18">
                  <c:v>0.28399999999999997</c:v>
                </c:pt>
                <c:pt idx="21">
                  <c:v>3</c:v>
                </c:pt>
                <c:pt idx="23">
                  <c:v>64.241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51.8</c:v>
                </c:pt>
                <c:pt idx="13">
                  <c:v>57.8</c:v>
                </c:pt>
                <c:pt idx="14">
                  <c:v>35.799999999999997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7.9</c:v>
                </c:pt>
                <c:pt idx="20">
                  <c:v>0</c:v>
                </c:pt>
                <c:pt idx="21">
                  <c:v>0</c:v>
                </c:pt>
                <c:pt idx="22">
                  <c:v>2.5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7.8220000000000001</c:v>
                </c:pt>
                <c:pt idx="13">
                  <c:v>13.463000000000001</c:v>
                </c:pt>
                <c:pt idx="14">
                  <c:v>19.048000000000002</c:v>
                </c:pt>
                <c:pt idx="15">
                  <c:v>56.826000000000001</c:v>
                </c:pt>
                <c:pt idx="16">
                  <c:v>57.804999999999993</c:v>
                </c:pt>
                <c:pt idx="17">
                  <c:v>32.221000000000004</c:v>
                </c:pt>
                <c:pt idx="18">
                  <c:v>32.331000000000003</c:v>
                </c:pt>
                <c:pt idx="19">
                  <c:v>26.903000000000002</c:v>
                </c:pt>
                <c:pt idx="20">
                  <c:v>32.996000000000002</c:v>
                </c:pt>
                <c:pt idx="21">
                  <c:v>30.875</c:v>
                </c:pt>
                <c:pt idx="22">
                  <c:v>49.750000000000007</c:v>
                </c:pt>
                <c:pt idx="23">
                  <c:v>6.0059999999999993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3748416"/>
        <c:axId val="4037488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65.352000000000004</c:v>
                </c:pt>
                <c:pt idx="13">
                  <c:v>77.11</c:v>
                </c:pt>
                <c:pt idx="14">
                  <c:v>59.863999999999997</c:v>
                </c:pt>
                <c:pt idx="15">
                  <c:v>59.424000000000014</c:v>
                </c:pt>
                <c:pt idx="16">
                  <c:v>161.13399999999996</c:v>
                </c:pt>
                <c:pt idx="17">
                  <c:v>214.01699999999997</c:v>
                </c:pt>
                <c:pt idx="18">
                  <c:v>37.367000000000004</c:v>
                </c:pt>
                <c:pt idx="19">
                  <c:v>36.620000000000005</c:v>
                </c:pt>
                <c:pt idx="20">
                  <c:v>37.231000000000002</c:v>
                </c:pt>
                <c:pt idx="21">
                  <c:v>39.285000000000004</c:v>
                </c:pt>
                <c:pt idx="22">
                  <c:v>56.561</c:v>
                </c:pt>
                <c:pt idx="23">
                  <c:v>72.567999999999984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748416"/>
        <c:axId val="4037488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211</c:v>
                </c:pt>
                <c:pt idx="13">
                  <c:v>202.5</c:v>
                </c:pt>
                <c:pt idx="14">
                  <c:v>212</c:v>
                </c:pt>
                <c:pt idx="15">
                  <c:v>239.8</c:v>
                </c:pt>
                <c:pt idx="16">
                  <c:v>241.64</c:v>
                </c:pt>
                <c:pt idx="17">
                  <c:v>249.99</c:v>
                </c:pt>
                <c:pt idx="18">
                  <c:v>263.12</c:v>
                </c:pt>
                <c:pt idx="19">
                  <c:v>289.5</c:v>
                </c:pt>
                <c:pt idx="20">
                  <c:v>289.01</c:v>
                </c:pt>
                <c:pt idx="21">
                  <c:v>269.01</c:v>
                </c:pt>
                <c:pt idx="22">
                  <c:v>254.42</c:v>
                </c:pt>
                <c:pt idx="23">
                  <c:v>222.79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749592"/>
        <c:axId val="403749200"/>
      </c:lineChart>
      <c:catAx>
        <c:axId val="403748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748808"/>
        <c:crosses val="autoZero"/>
        <c:auto val="1"/>
        <c:lblAlgn val="ctr"/>
        <c:lblOffset val="100"/>
        <c:noMultiLvlLbl val="0"/>
      </c:catAx>
      <c:valAx>
        <c:axId val="403748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748416"/>
        <c:crosses val="autoZero"/>
        <c:crossBetween val="between"/>
      </c:valAx>
      <c:valAx>
        <c:axId val="4037492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749592"/>
        <c:crosses val="max"/>
        <c:crossBetween val="between"/>
      </c:valAx>
      <c:catAx>
        <c:axId val="4037495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3749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65.393000000000001</v>
      </c>
      <c r="O4" s="18">
        <v>77.080999999999989</v>
      </c>
      <c r="P4" s="18">
        <v>59.818999999999988</v>
      </c>
      <c r="Q4" s="18">
        <v>59.463999999999999</v>
      </c>
      <c r="R4" s="18">
        <v>161.16299999999998</v>
      </c>
      <c r="S4" s="18">
        <v>213.98199999999997</v>
      </c>
      <c r="T4" s="18">
        <v>37.366999999999997</v>
      </c>
      <c r="U4" s="18">
        <v>36.654999999999994</v>
      </c>
      <c r="V4" s="18">
        <v>37.231000000000002</v>
      </c>
      <c r="W4" s="18">
        <v>39.284999999999997</v>
      </c>
      <c r="X4" s="18">
        <v>56.56</v>
      </c>
      <c r="Y4" s="18">
        <v>72.567999999999998</v>
      </c>
      <c r="Z4" s="19"/>
      <c r="AA4" s="20">
        <f>SUM(B4:Z4)</f>
        <v>916.56799999999976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211</v>
      </c>
      <c r="O7" s="28">
        <v>202.5</v>
      </c>
      <c r="P7" s="28">
        <v>212</v>
      </c>
      <c r="Q7" s="28">
        <v>239.8</v>
      </c>
      <c r="R7" s="28">
        <v>241.64</v>
      </c>
      <c r="S7" s="28">
        <v>249.99</v>
      </c>
      <c r="T7" s="28">
        <v>263.12</v>
      </c>
      <c r="U7" s="28">
        <v>289.5</v>
      </c>
      <c r="V7" s="28">
        <v>289.01</v>
      </c>
      <c r="W7" s="28">
        <v>269.01</v>
      </c>
      <c r="X7" s="28">
        <v>254.42</v>
      </c>
      <c r="Y7" s="28">
        <v>222.79</v>
      </c>
      <c r="Z7" s="29"/>
      <c r="AA7" s="30">
        <f>IF(SUM(B7:Z7)&lt;&gt;0,AVERAGEIF(B7:Z7,"&lt;&gt;"""),"")</f>
        <v>245.3983333333334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100</v>
      </c>
      <c r="S12" s="52">
        <v>172.964</v>
      </c>
      <c r="T12" s="52">
        <v>0.28399999999999997</v>
      </c>
      <c r="U12" s="52"/>
      <c r="V12" s="52"/>
      <c r="W12" s="52">
        <v>3</v>
      </c>
      <c r="X12" s="52"/>
      <c r="Y12" s="52">
        <v>64.241</v>
      </c>
      <c r="Z12" s="53"/>
      <c r="AA12" s="54">
        <f t="shared" si="0"/>
        <v>340.48899999999998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7.8220000000000001</v>
      </c>
      <c r="O14" s="57">
        <v>13.463000000000001</v>
      </c>
      <c r="P14" s="57">
        <v>19.048000000000002</v>
      </c>
      <c r="Q14" s="57">
        <v>56.826000000000001</v>
      </c>
      <c r="R14" s="57">
        <v>57.804999999999993</v>
      </c>
      <c r="S14" s="57">
        <v>32.221000000000004</v>
      </c>
      <c r="T14" s="57">
        <v>32.331000000000003</v>
      </c>
      <c r="U14" s="57">
        <v>26.903000000000002</v>
      </c>
      <c r="V14" s="57">
        <v>32.996000000000002</v>
      </c>
      <c r="W14" s="57">
        <v>30.875</v>
      </c>
      <c r="X14" s="57">
        <v>49.750000000000007</v>
      </c>
      <c r="Y14" s="57">
        <v>6.0059999999999993</v>
      </c>
      <c r="Z14" s="58"/>
      <c r="AA14" s="59">
        <f t="shared" si="0"/>
        <v>366.04599999999999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7.8220000000000001</v>
      </c>
      <c r="O16" s="62">
        <f t="shared" si="1"/>
        <v>13.463000000000001</v>
      </c>
      <c r="P16" s="62">
        <f t="shared" si="1"/>
        <v>19.048000000000002</v>
      </c>
      <c r="Q16" s="62">
        <f t="shared" si="1"/>
        <v>56.826000000000001</v>
      </c>
      <c r="R16" s="62">
        <f t="shared" si="1"/>
        <v>157.80500000000001</v>
      </c>
      <c r="S16" s="62">
        <f t="shared" si="1"/>
        <v>205.185</v>
      </c>
      <c r="T16" s="62">
        <f t="shared" si="1"/>
        <v>32.615000000000002</v>
      </c>
      <c r="U16" s="62">
        <f t="shared" si="1"/>
        <v>26.903000000000002</v>
      </c>
      <c r="V16" s="62">
        <f t="shared" si="1"/>
        <v>32.996000000000002</v>
      </c>
      <c r="W16" s="62">
        <f t="shared" si="1"/>
        <v>33.875</v>
      </c>
      <c r="X16" s="62">
        <f t="shared" si="1"/>
        <v>49.750000000000007</v>
      </c>
      <c r="Y16" s="62">
        <f t="shared" si="1"/>
        <v>70.247</v>
      </c>
      <c r="Z16" s="63" t="str">
        <f t="shared" si="1"/>
        <v/>
      </c>
      <c r="AA16" s="64">
        <f>SUM(AA10:AA15)</f>
        <v>706.53499999999997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1.8560000000000001</v>
      </c>
      <c r="O20" s="77">
        <v>0.89600000000000002</v>
      </c>
      <c r="P20" s="77">
        <v>2.48</v>
      </c>
      <c r="Q20" s="77">
        <v>2.6379999999999999</v>
      </c>
      <c r="R20" s="77">
        <v>3.3580000000000001</v>
      </c>
      <c r="S20" s="77">
        <v>8.6440000000000001</v>
      </c>
      <c r="T20" s="77">
        <v>4.7519999999999998</v>
      </c>
      <c r="U20" s="77">
        <v>1.8520000000000001</v>
      </c>
      <c r="V20" s="77">
        <v>1.4119999999999999</v>
      </c>
      <c r="W20" s="77">
        <v>3.7240000000000002</v>
      </c>
      <c r="X20" s="77">
        <v>4.194</v>
      </c>
      <c r="Y20" s="77">
        <v>2.3210000000000002</v>
      </c>
      <c r="Z20" s="78"/>
      <c r="AA20" s="79">
        <f t="shared" si="2"/>
        <v>38.126999999999995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3.915</v>
      </c>
      <c r="O21" s="81">
        <v>4.9219999999999997</v>
      </c>
      <c r="P21" s="81">
        <v>2.4910000000000001</v>
      </c>
      <c r="Q21" s="81"/>
      <c r="R21" s="81"/>
      <c r="S21" s="81">
        <v>0.153</v>
      </c>
      <c r="T21" s="81"/>
      <c r="U21" s="81"/>
      <c r="V21" s="81">
        <v>2.823</v>
      </c>
      <c r="W21" s="81">
        <v>1.6859999999999999</v>
      </c>
      <c r="X21" s="81">
        <v>0.11600000000000001</v>
      </c>
      <c r="Y21" s="81"/>
      <c r="Z21" s="78"/>
      <c r="AA21" s="79">
        <f t="shared" si="2"/>
        <v>16.106000000000002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5.7709999999999999</v>
      </c>
      <c r="O25" s="88">
        <f t="shared" si="3"/>
        <v>5.8179999999999996</v>
      </c>
      <c r="P25" s="88">
        <f t="shared" si="3"/>
        <v>4.9710000000000001</v>
      </c>
      <c r="Q25" s="88">
        <f t="shared" si="3"/>
        <v>2.6379999999999999</v>
      </c>
      <c r="R25" s="88">
        <f t="shared" si="3"/>
        <v>3.3580000000000001</v>
      </c>
      <c r="S25" s="88">
        <f t="shared" si="3"/>
        <v>8.7970000000000006</v>
      </c>
      <c r="T25" s="88">
        <f t="shared" si="3"/>
        <v>4.7519999999999998</v>
      </c>
      <c r="U25" s="88">
        <f t="shared" si="3"/>
        <v>1.8520000000000001</v>
      </c>
      <c r="V25" s="88">
        <f t="shared" si="3"/>
        <v>4.2349999999999994</v>
      </c>
      <c r="W25" s="88">
        <f t="shared" si="3"/>
        <v>5.41</v>
      </c>
      <c r="X25" s="88">
        <f t="shared" si="3"/>
        <v>4.3099999999999996</v>
      </c>
      <c r="Y25" s="88">
        <f t="shared" si="3"/>
        <v>2.3210000000000002</v>
      </c>
      <c r="Z25" s="89" t="str">
        <f t="shared" si="3"/>
        <v/>
      </c>
      <c r="AA25" s="90">
        <f>SUM(AA19:AA24)</f>
        <v>54.232999999999997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13.593</v>
      </c>
      <c r="O29" s="77">
        <v>19.280999999999999</v>
      </c>
      <c r="P29" s="77">
        <v>24.018999999999998</v>
      </c>
      <c r="Q29" s="77">
        <v>59.463999999999999</v>
      </c>
      <c r="R29" s="77">
        <v>161.16300000000001</v>
      </c>
      <c r="S29" s="77">
        <v>213.982</v>
      </c>
      <c r="T29" s="77">
        <v>37.366999999999997</v>
      </c>
      <c r="U29" s="77">
        <v>28.754999999999999</v>
      </c>
      <c r="V29" s="77">
        <v>37.231000000000002</v>
      </c>
      <c r="W29" s="77">
        <v>39.284999999999997</v>
      </c>
      <c r="X29" s="77">
        <v>54.06</v>
      </c>
      <c r="Y29" s="77">
        <v>72.567999999999998</v>
      </c>
      <c r="Z29" s="78"/>
      <c r="AA29" s="79">
        <f>SUM(B29:Z29)</f>
        <v>760.7679999999998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13.593</v>
      </c>
      <c r="O31" s="62">
        <f t="shared" si="4"/>
        <v>19.280999999999999</v>
      </c>
      <c r="P31" s="62">
        <f t="shared" si="4"/>
        <v>24.018999999999998</v>
      </c>
      <c r="Q31" s="62">
        <f t="shared" si="4"/>
        <v>59.463999999999999</v>
      </c>
      <c r="R31" s="62">
        <f t="shared" si="4"/>
        <v>161.16300000000001</v>
      </c>
      <c r="S31" s="62">
        <f t="shared" si="4"/>
        <v>213.982</v>
      </c>
      <c r="T31" s="62">
        <f t="shared" si="4"/>
        <v>37.366999999999997</v>
      </c>
      <c r="U31" s="62">
        <f t="shared" si="4"/>
        <v>28.754999999999999</v>
      </c>
      <c r="V31" s="62">
        <f t="shared" si="4"/>
        <v>37.231000000000002</v>
      </c>
      <c r="W31" s="62">
        <f t="shared" si="4"/>
        <v>39.284999999999997</v>
      </c>
      <c r="X31" s="62">
        <f t="shared" si="4"/>
        <v>54.06</v>
      </c>
      <c r="Y31" s="62">
        <f t="shared" si="4"/>
        <v>72.567999999999998</v>
      </c>
      <c r="Z31" s="63" t="str">
        <f t="shared" si="4"/>
        <v/>
      </c>
      <c r="AA31" s="64">
        <f>SUM(AA28:AA30)</f>
        <v>760.7679999999998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51.8</v>
      </c>
      <c r="O38" s="99">
        <v>57.8</v>
      </c>
      <c r="P38" s="99">
        <v>35.799999999999997</v>
      </c>
      <c r="Q38" s="99"/>
      <c r="R38" s="99"/>
      <c r="S38" s="99"/>
      <c r="T38" s="99"/>
      <c r="U38" s="99">
        <v>7.9</v>
      </c>
      <c r="V38" s="99"/>
      <c r="W38" s="99"/>
      <c r="X38" s="99">
        <v>2.5</v>
      </c>
      <c r="Y38" s="99"/>
      <c r="Z38" s="100"/>
      <c r="AA38" s="79">
        <f t="shared" si="5"/>
        <v>155.79999999999998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51.8</v>
      </c>
      <c r="O39" s="88">
        <f t="shared" si="6"/>
        <v>57.8</v>
      </c>
      <c r="P39" s="88">
        <f t="shared" si="6"/>
        <v>35.799999999999997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7.9</v>
      </c>
      <c r="V39" s="88">
        <f t="shared" si="6"/>
        <v>0</v>
      </c>
      <c r="W39" s="88">
        <f t="shared" si="6"/>
        <v>0</v>
      </c>
      <c r="X39" s="88">
        <f t="shared" si="6"/>
        <v>2.5</v>
      </c>
      <c r="Y39" s="88">
        <f t="shared" si="6"/>
        <v>0</v>
      </c>
      <c r="Z39" s="89" t="str">
        <f t="shared" si="6"/>
        <v/>
      </c>
      <c r="AA39" s="90">
        <f t="shared" si="5"/>
        <v>155.79999999999998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51.8</v>
      </c>
      <c r="O46" s="99">
        <v>57.8</v>
      </c>
      <c r="P46" s="99">
        <v>35.799999999999997</v>
      </c>
      <c r="Q46" s="99"/>
      <c r="R46" s="99"/>
      <c r="S46" s="99"/>
      <c r="T46" s="99"/>
      <c r="U46" s="99">
        <v>7.9</v>
      </c>
      <c r="V46" s="99"/>
      <c r="W46" s="99"/>
      <c r="X46" s="99">
        <v>2.5</v>
      </c>
      <c r="Y46" s="99"/>
      <c r="Z46" s="100"/>
      <c r="AA46" s="79">
        <f t="shared" si="7"/>
        <v>155.79999999999998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51.8</v>
      </c>
      <c r="O48" s="88">
        <f t="shared" si="8"/>
        <v>57.8</v>
      </c>
      <c r="P48" s="88">
        <f t="shared" si="8"/>
        <v>35.799999999999997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7.9</v>
      </c>
      <c r="V48" s="88">
        <f t="shared" si="8"/>
        <v>0</v>
      </c>
      <c r="W48" s="88">
        <f t="shared" si="8"/>
        <v>0</v>
      </c>
      <c r="X48" s="88">
        <f t="shared" si="8"/>
        <v>2.5</v>
      </c>
      <c r="Y48" s="88">
        <f t="shared" si="8"/>
        <v>0</v>
      </c>
      <c r="Z48" s="89" t="str">
        <f t="shared" si="8"/>
        <v/>
      </c>
      <c r="AA48" s="90">
        <f t="shared" si="7"/>
        <v>155.79999999999998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65.393000000000001</v>
      </c>
      <c r="O51" s="88">
        <f t="shared" si="10"/>
        <v>77.080999999999989</v>
      </c>
      <c r="P51" s="88">
        <f t="shared" si="10"/>
        <v>59.819000000000003</v>
      </c>
      <c r="Q51" s="88">
        <f t="shared" si="10"/>
        <v>59.463999999999999</v>
      </c>
      <c r="R51" s="88">
        <f t="shared" si="10"/>
        <v>161.16300000000001</v>
      </c>
      <c r="S51" s="88">
        <f t="shared" si="10"/>
        <v>213.982</v>
      </c>
      <c r="T51" s="88">
        <f t="shared" si="10"/>
        <v>37.367000000000004</v>
      </c>
      <c r="U51" s="88">
        <f t="shared" si="10"/>
        <v>36.655000000000001</v>
      </c>
      <c r="V51" s="88">
        <f t="shared" si="10"/>
        <v>37.231000000000002</v>
      </c>
      <c r="W51" s="88">
        <f t="shared" si="10"/>
        <v>39.284999999999997</v>
      </c>
      <c r="X51" s="88">
        <f t="shared" si="10"/>
        <v>56.560000000000009</v>
      </c>
      <c r="Y51" s="88">
        <f t="shared" si="10"/>
        <v>72.567999999999998</v>
      </c>
      <c r="Z51" s="89" t="str">
        <f t="shared" si="10"/>
        <v/>
      </c>
      <c r="AA51" s="105">
        <f>SUM(B51:Z51)</f>
        <v>916.56799999999998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65.352000000000004</v>
      </c>
      <c r="O4" s="18">
        <v>77.11</v>
      </c>
      <c r="P4" s="18">
        <v>59.863999999999997</v>
      </c>
      <c r="Q4" s="18">
        <v>59.424000000000014</v>
      </c>
      <c r="R4" s="18">
        <v>161.13399999999996</v>
      </c>
      <c r="S4" s="18">
        <v>214.01699999999997</v>
      </c>
      <c r="T4" s="18">
        <v>37.367000000000004</v>
      </c>
      <c r="U4" s="18">
        <v>36.620000000000005</v>
      </c>
      <c r="V4" s="18">
        <v>37.231000000000002</v>
      </c>
      <c r="W4" s="18">
        <v>39.285000000000004</v>
      </c>
      <c r="X4" s="18">
        <v>56.561</v>
      </c>
      <c r="Y4" s="18">
        <v>72.567999999999984</v>
      </c>
      <c r="Z4" s="19"/>
      <c r="AA4" s="20">
        <f>SUM(B4:Z4)</f>
        <v>916.5329999999999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211</v>
      </c>
      <c r="O7" s="28">
        <v>202.5</v>
      </c>
      <c r="P7" s="28">
        <v>212</v>
      </c>
      <c r="Q7" s="28">
        <v>239.8</v>
      </c>
      <c r="R7" s="28">
        <v>241.64</v>
      </c>
      <c r="S7" s="28">
        <v>249.99</v>
      </c>
      <c r="T7" s="28">
        <v>263.12</v>
      </c>
      <c r="U7" s="28">
        <v>289.5</v>
      </c>
      <c r="V7" s="28">
        <v>289.01</v>
      </c>
      <c r="W7" s="28">
        <v>269.01</v>
      </c>
      <c r="X7" s="28">
        <v>254.42</v>
      </c>
      <c r="Y7" s="28">
        <v>222.79</v>
      </c>
      <c r="Z7" s="29"/>
      <c r="AA7" s="30">
        <f>IF(SUM(B7:Z7)&lt;&gt;0,AVERAGEIF(B7:Z7,"&lt;&gt;"""),"")</f>
        <v>245.3983333333334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43</v>
      </c>
      <c r="O10" s="42">
        <v>43</v>
      </c>
      <c r="P10" s="42">
        <v>43</v>
      </c>
      <c r="Q10" s="42">
        <v>37.363</v>
      </c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166.363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3.16</v>
      </c>
      <c r="O14" s="57">
        <v>18.480999999999998</v>
      </c>
      <c r="P14" s="57">
        <v>9.8000000000000004E-2</v>
      </c>
      <c r="Q14" s="57"/>
      <c r="R14" s="57">
        <v>0.158</v>
      </c>
      <c r="S14" s="57">
        <v>0.18099999999999999</v>
      </c>
      <c r="T14" s="57">
        <v>4.4000000000000004</v>
      </c>
      <c r="U14" s="57">
        <v>6.86</v>
      </c>
      <c r="V14" s="57">
        <v>7.19</v>
      </c>
      <c r="W14" s="57">
        <v>1.17</v>
      </c>
      <c r="X14" s="57">
        <v>18.410999999999998</v>
      </c>
      <c r="Y14" s="57">
        <v>29.634</v>
      </c>
      <c r="Z14" s="58"/>
      <c r="AA14" s="59">
        <f t="shared" si="0"/>
        <v>89.742999999999995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46.16</v>
      </c>
      <c r="O16" s="62">
        <f t="shared" si="1"/>
        <v>61.480999999999995</v>
      </c>
      <c r="P16" s="62">
        <f t="shared" si="1"/>
        <v>43.097999999999999</v>
      </c>
      <c r="Q16" s="62">
        <f t="shared" si="1"/>
        <v>37.363</v>
      </c>
      <c r="R16" s="62">
        <f t="shared" si="1"/>
        <v>0.158</v>
      </c>
      <c r="S16" s="62">
        <f t="shared" si="1"/>
        <v>0.18099999999999999</v>
      </c>
      <c r="T16" s="62">
        <f t="shared" si="1"/>
        <v>4.4000000000000004</v>
      </c>
      <c r="U16" s="62">
        <f t="shared" si="1"/>
        <v>6.86</v>
      </c>
      <c r="V16" s="62">
        <f t="shared" si="1"/>
        <v>7.19</v>
      </c>
      <c r="W16" s="62">
        <f t="shared" si="1"/>
        <v>1.17</v>
      </c>
      <c r="X16" s="62">
        <f t="shared" si="1"/>
        <v>18.410999999999998</v>
      </c>
      <c r="Y16" s="62">
        <f t="shared" si="1"/>
        <v>29.634</v>
      </c>
      <c r="Z16" s="63" t="str">
        <f t="shared" si="1"/>
        <v/>
      </c>
      <c r="AA16" s="64">
        <f>SUM(AA10:AA15)</f>
        <v>256.10599999999999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4.5</v>
      </c>
      <c r="O19" s="72">
        <v>4.5</v>
      </c>
      <c r="P19" s="72">
        <v>4.5</v>
      </c>
      <c r="Q19" s="72">
        <v>4.5</v>
      </c>
      <c r="R19" s="72">
        <v>4.5</v>
      </c>
      <c r="S19" s="72">
        <v>4.5</v>
      </c>
      <c r="T19" s="72">
        <v>4.5</v>
      </c>
      <c r="U19" s="72">
        <v>4.5</v>
      </c>
      <c r="V19" s="72">
        <v>4.5</v>
      </c>
      <c r="W19" s="72">
        <v>4.5</v>
      </c>
      <c r="X19" s="72">
        <v>4.5</v>
      </c>
      <c r="Y19" s="72">
        <v>4.5</v>
      </c>
      <c r="Z19" s="73"/>
      <c r="AA19" s="74">
        <f t="shared" ref="AA19:AA24" si="2">SUM(B19:Z19)</f>
        <v>54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9.3580000000000005</v>
      </c>
      <c r="O20" s="77">
        <v>8.9090000000000007</v>
      </c>
      <c r="P20" s="77">
        <v>8.3640000000000008</v>
      </c>
      <c r="Q20" s="77">
        <v>7.9320000000000004</v>
      </c>
      <c r="R20" s="77">
        <v>7.72</v>
      </c>
      <c r="S20" s="77">
        <v>7.4090000000000007</v>
      </c>
      <c r="T20" s="77">
        <v>7.24</v>
      </c>
      <c r="U20" s="77">
        <v>7.2299999999999995</v>
      </c>
      <c r="V20" s="77">
        <v>6.6630000000000003</v>
      </c>
      <c r="W20" s="77">
        <v>5.9989999999999997</v>
      </c>
      <c r="X20" s="77">
        <v>5.782</v>
      </c>
      <c r="Y20" s="77">
        <v>5.3610000000000007</v>
      </c>
      <c r="Z20" s="78"/>
      <c r="AA20" s="79">
        <f t="shared" si="2"/>
        <v>87.966999999999999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5.3339999999999996</v>
      </c>
      <c r="O21" s="81">
        <v>2.2200000000000002</v>
      </c>
      <c r="P21" s="81">
        <v>3.9020000000000001</v>
      </c>
      <c r="Q21" s="81">
        <v>7.6290000000000004</v>
      </c>
      <c r="R21" s="81">
        <v>11.756</v>
      </c>
      <c r="S21" s="81">
        <v>23.227</v>
      </c>
      <c r="T21" s="81">
        <v>21.227</v>
      </c>
      <c r="U21" s="81">
        <v>18.03</v>
      </c>
      <c r="V21" s="81">
        <v>18.878</v>
      </c>
      <c r="W21" s="81">
        <v>27.616</v>
      </c>
      <c r="X21" s="81">
        <v>27.868000000000002</v>
      </c>
      <c r="Y21" s="81">
        <v>33.073</v>
      </c>
      <c r="Z21" s="78"/>
      <c r="AA21" s="79">
        <f t="shared" si="2"/>
        <v>200.76000000000002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19.192</v>
      </c>
      <c r="O25" s="88">
        <f t="shared" si="3"/>
        <v>15.629000000000001</v>
      </c>
      <c r="P25" s="88">
        <f t="shared" si="3"/>
        <v>16.766000000000002</v>
      </c>
      <c r="Q25" s="88">
        <f t="shared" si="3"/>
        <v>20.061</v>
      </c>
      <c r="R25" s="88">
        <f t="shared" si="3"/>
        <v>23.975999999999999</v>
      </c>
      <c r="S25" s="88">
        <f t="shared" si="3"/>
        <v>35.136000000000003</v>
      </c>
      <c r="T25" s="88">
        <f t="shared" si="3"/>
        <v>32.966999999999999</v>
      </c>
      <c r="U25" s="88">
        <f t="shared" si="3"/>
        <v>29.76</v>
      </c>
      <c r="V25" s="88">
        <f t="shared" si="3"/>
        <v>30.041</v>
      </c>
      <c r="W25" s="88">
        <f t="shared" si="3"/>
        <v>38.114999999999995</v>
      </c>
      <c r="X25" s="88">
        <f t="shared" si="3"/>
        <v>38.150000000000006</v>
      </c>
      <c r="Y25" s="88">
        <f t="shared" si="3"/>
        <v>42.933999999999997</v>
      </c>
      <c r="Z25" s="89">
        <f t="shared" si="3"/>
        <v>0</v>
      </c>
      <c r="AA25" s="90">
        <f t="shared" si="3"/>
        <v>342.72699999999998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65.352000000000004</v>
      </c>
      <c r="O29" s="77">
        <v>77.11</v>
      </c>
      <c r="P29" s="77">
        <v>59.863999999999997</v>
      </c>
      <c r="Q29" s="77">
        <v>57.423999999999999</v>
      </c>
      <c r="R29" s="77">
        <v>24.134</v>
      </c>
      <c r="S29" s="77">
        <v>35.317</v>
      </c>
      <c r="T29" s="77">
        <v>37.366999999999997</v>
      </c>
      <c r="U29" s="77">
        <v>36.619999999999997</v>
      </c>
      <c r="V29" s="77">
        <v>37.231000000000002</v>
      </c>
      <c r="W29" s="77">
        <v>39.284999999999997</v>
      </c>
      <c r="X29" s="77">
        <v>56.561</v>
      </c>
      <c r="Y29" s="77">
        <v>72.567999999999998</v>
      </c>
      <c r="Z29" s="78"/>
      <c r="AA29" s="79">
        <f>SUM(B29:Z29)</f>
        <v>598.83300000000008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65.352000000000004</v>
      </c>
      <c r="O31" s="62">
        <f t="shared" si="4"/>
        <v>77.11</v>
      </c>
      <c r="P31" s="62">
        <f t="shared" si="4"/>
        <v>59.863999999999997</v>
      </c>
      <c r="Q31" s="62">
        <f t="shared" si="4"/>
        <v>57.423999999999999</v>
      </c>
      <c r="R31" s="62">
        <f t="shared" si="4"/>
        <v>24.134</v>
      </c>
      <c r="S31" s="62">
        <f t="shared" si="4"/>
        <v>35.317</v>
      </c>
      <c r="T31" s="62">
        <f t="shared" si="4"/>
        <v>37.366999999999997</v>
      </c>
      <c r="U31" s="62">
        <f t="shared" si="4"/>
        <v>36.619999999999997</v>
      </c>
      <c r="V31" s="62">
        <f t="shared" si="4"/>
        <v>37.231000000000002</v>
      </c>
      <c r="W31" s="62">
        <f t="shared" si="4"/>
        <v>39.284999999999997</v>
      </c>
      <c r="X31" s="62">
        <f t="shared" si="4"/>
        <v>56.561</v>
      </c>
      <c r="Y31" s="62">
        <f t="shared" si="4"/>
        <v>72.567999999999998</v>
      </c>
      <c r="Z31" s="63">
        <f t="shared" si="4"/>
        <v>0</v>
      </c>
      <c r="AA31" s="64">
        <f t="shared" si="4"/>
        <v>598.83300000000008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</v>
      </c>
      <c r="R38" s="99">
        <v>137</v>
      </c>
      <c r="S38" s="99">
        <v>178.7</v>
      </c>
      <c r="T38" s="99"/>
      <c r="U38" s="99"/>
      <c r="V38" s="99"/>
      <c r="W38" s="99"/>
      <c r="X38" s="99"/>
      <c r="Y38" s="99"/>
      <c r="Z38" s="100"/>
      <c r="AA38" s="79">
        <f t="shared" si="5"/>
        <v>317.7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</v>
      </c>
      <c r="R39" s="88">
        <f t="shared" si="6"/>
        <v>137</v>
      </c>
      <c r="S39" s="88">
        <f t="shared" si="6"/>
        <v>178.7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317.7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</v>
      </c>
      <c r="R46" s="99">
        <v>137</v>
      </c>
      <c r="S46" s="99">
        <v>178.7</v>
      </c>
      <c r="T46" s="99"/>
      <c r="U46" s="99"/>
      <c r="V46" s="99"/>
      <c r="W46" s="99"/>
      <c r="X46" s="99"/>
      <c r="Y46" s="99"/>
      <c r="Z46" s="100"/>
      <c r="AA46" s="79">
        <f t="shared" si="7"/>
        <v>317.7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</v>
      </c>
      <c r="R48" s="88">
        <f t="shared" si="8"/>
        <v>137</v>
      </c>
      <c r="S48" s="88">
        <f t="shared" si="8"/>
        <v>178.7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317.7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65.352000000000004</v>
      </c>
      <c r="O51" s="88">
        <f t="shared" si="10"/>
        <v>77.11</v>
      </c>
      <c r="P51" s="88">
        <f t="shared" si="10"/>
        <v>59.864000000000004</v>
      </c>
      <c r="Q51" s="88">
        <f t="shared" si="10"/>
        <v>59.423999999999999</v>
      </c>
      <c r="R51" s="88">
        <f t="shared" si="10"/>
        <v>161.13400000000001</v>
      </c>
      <c r="S51" s="88">
        <f t="shared" si="10"/>
        <v>214.017</v>
      </c>
      <c r="T51" s="88">
        <f t="shared" si="10"/>
        <v>37.366999999999997</v>
      </c>
      <c r="U51" s="88">
        <f t="shared" si="10"/>
        <v>36.620000000000005</v>
      </c>
      <c r="V51" s="88">
        <f t="shared" si="10"/>
        <v>37.231000000000002</v>
      </c>
      <c r="W51" s="88">
        <f t="shared" si="10"/>
        <v>39.284999999999997</v>
      </c>
      <c r="X51" s="88">
        <f t="shared" si="10"/>
        <v>56.561000000000007</v>
      </c>
      <c r="Y51" s="88">
        <f t="shared" si="10"/>
        <v>72.567999999999998</v>
      </c>
      <c r="Z51" s="89">
        <f t="shared" si="10"/>
        <v>0</v>
      </c>
      <c r="AA51" s="105">
        <f>SUM(B51:Z51)</f>
        <v>916.53300000000002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-51.8</v>
      </c>
      <c r="O4" s="18">
        <v>-57.8</v>
      </c>
      <c r="P4" s="18">
        <v>-35.799999999999997</v>
      </c>
      <c r="Q4" s="18">
        <v>2</v>
      </c>
      <c r="R4" s="18">
        <v>137</v>
      </c>
      <c r="S4" s="18">
        <v>178.7</v>
      </c>
      <c r="T4" s="18"/>
      <c r="U4" s="18">
        <v>-7.9</v>
      </c>
      <c r="V4" s="18"/>
      <c r="W4" s="18"/>
      <c r="X4" s="18">
        <v>-2.5</v>
      </c>
      <c r="Y4" s="18"/>
      <c r="Z4" s="19"/>
      <c r="AA4" s="112">
        <f>SUM(B4:Z4)</f>
        <v>161.9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211</v>
      </c>
      <c r="O7" s="118">
        <v>202.5</v>
      </c>
      <c r="P7" s="118">
        <v>212</v>
      </c>
      <c r="Q7" s="118">
        <v>239.8</v>
      </c>
      <c r="R7" s="118">
        <v>241.64</v>
      </c>
      <c r="S7" s="118">
        <v>249.99</v>
      </c>
      <c r="T7" s="118">
        <v>263.12</v>
      </c>
      <c r="U7" s="118">
        <v>289.5</v>
      </c>
      <c r="V7" s="118">
        <v>289.01</v>
      </c>
      <c r="W7" s="118">
        <v>269.01</v>
      </c>
      <c r="X7" s="118">
        <v>254.42</v>
      </c>
      <c r="Y7" s="118">
        <v>222.79</v>
      </c>
      <c r="Z7" s="119"/>
      <c r="AA7" s="120">
        <f>IF(SUM(B7:Z7)&lt;&gt;0,AVERAGEIF(B7:Z7,"&lt;&gt;"""),"")</f>
        <v>245.3983333333334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51.8</v>
      </c>
      <c r="O15" s="134">
        <v>57.8</v>
      </c>
      <c r="P15" s="134">
        <v>35.799999999999997</v>
      </c>
      <c r="Q15" s="134"/>
      <c r="R15" s="134"/>
      <c r="S15" s="134"/>
      <c r="T15" s="134"/>
      <c r="U15" s="134">
        <v>7.9</v>
      </c>
      <c r="V15" s="134"/>
      <c r="W15" s="134"/>
      <c r="X15" s="134">
        <v>2.5</v>
      </c>
      <c r="Y15" s="134"/>
      <c r="Z15" s="132"/>
      <c r="AA15" s="133">
        <f t="shared" si="0"/>
        <v>155.79999999999998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51.8</v>
      </c>
      <c r="O16" s="136">
        <f t="shared" si="1"/>
        <v>57.8</v>
      </c>
      <c r="P16" s="136">
        <f t="shared" si="1"/>
        <v>35.799999999999997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7.9</v>
      </c>
      <c r="V16" s="136">
        <f t="shared" si="1"/>
        <v>0</v>
      </c>
      <c r="W16" s="136">
        <f t="shared" si="1"/>
        <v>0</v>
      </c>
      <c r="X16" s="136">
        <f t="shared" si="1"/>
        <v>2.5</v>
      </c>
      <c r="Y16" s="136">
        <f t="shared" si="1"/>
        <v>0</v>
      </c>
      <c r="Z16" s="137" t="str">
        <f t="shared" si="1"/>
        <v/>
      </c>
      <c r="AA16" s="90">
        <f t="shared" si="0"/>
        <v>155.79999999999998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2</v>
      </c>
      <c r="R23" s="134">
        <v>137</v>
      </c>
      <c r="S23" s="134">
        <v>178.7</v>
      </c>
      <c r="T23" s="134"/>
      <c r="U23" s="134"/>
      <c r="V23" s="134"/>
      <c r="W23" s="134"/>
      <c r="X23" s="134"/>
      <c r="Y23" s="134"/>
      <c r="Z23" s="132"/>
      <c r="AA23" s="133">
        <f t="shared" si="2"/>
        <v>317.7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2</v>
      </c>
      <c r="R24" s="136">
        <f t="shared" si="3"/>
        <v>137</v>
      </c>
      <c r="S24" s="136">
        <f t="shared" si="3"/>
        <v>178.7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317.7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2022-04-28T08:18:48Z</dcterms:created>
  <dcterms:modified xsi:type="dcterms:W3CDTF">2022-04-28T08:18:49Z</dcterms:modified>
</cp:coreProperties>
</file>