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<sst xmlns="http://schemas.openxmlformats.org/spreadsheetml/2006/main" count="117" uniqueCount="53">
  <si>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27/04/2022 11:21:11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</si>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</sst>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</c:v>
                </c:pt>
                <c:pt idx="22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52.3</c:v>
                </c:pt>
                <c:pt idx="13">
                  <c:v>29.2</c:v>
                </c:pt>
                <c:pt idx="14">
                  <c:v>51.5</c:v>
                </c:pt>
                <c:pt idx="15">
                  <c:v>65.599999999999994</c:v>
                </c:pt>
                <c:pt idx="16">
                  <c:v>56.6</c:v>
                </c:pt>
                <c:pt idx="17">
                  <c:v>84.9</c:v>
                </c:pt>
                <c:pt idx="18">
                  <c:v>97.6</c:v>
                </c:pt>
                <c:pt idx="19">
                  <c:v>26.1</c:v>
                </c:pt>
                <c:pt idx="20">
                  <c:v>38.6</c:v>
                </c:pt>
                <c:pt idx="21">
                  <c:v>41.9</c:v>
                </c:pt>
                <c:pt idx="22">
                  <c:v>0</c:v>
                </c:pt>
                <c:pt idx="23">
                  <c:v>178.8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3.94</c:v>
                </c:pt>
                <c:pt idx="13">
                  <c:v>16.68</c:v>
                </c:pt>
                <c:pt idx="14">
                  <c:v>1.73</c:v>
                </c:pt>
                <c:pt idx="15">
                  <c:v>4.9000000000000004</c:v>
                </c:pt>
                <c:pt idx="18">
                  <c:v>0.248</c:v>
                </c:pt>
                <c:pt idx="23">
                  <c:v>17.848000000000003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  <c:pt idx="22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8602832"/>
        <c:axId val="398603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96.915999999999983</c:v>
                </c:pt>
                <c:pt idx="13">
                  <c:v>83.159000000000006</c:v>
                </c:pt>
                <c:pt idx="14">
                  <c:v>92.183000000000007</c:v>
                </c:pt>
                <c:pt idx="15">
                  <c:v>72.01700000000001</c:v>
                </c:pt>
                <c:pt idx="16">
                  <c:v>58.679000000000009</c:v>
                </c:pt>
                <c:pt idx="17">
                  <c:v>84.88</c:v>
                </c:pt>
                <c:pt idx="18">
                  <c:v>100.71200000000002</c:v>
                </c:pt>
                <c:pt idx="19">
                  <c:v>106.63400000000001</c:v>
                </c:pt>
                <c:pt idx="20">
                  <c:v>118.61300000000004</c:v>
                </c:pt>
                <c:pt idx="21">
                  <c:v>121.91599999999998</c:v>
                </c:pt>
                <c:pt idx="22">
                  <c:v>118.002</c:v>
                </c:pt>
                <c:pt idx="23">
                  <c:v>196.65200000000002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602832"/>
        <c:axId val="398603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203</c:v>
                </c:pt>
                <c:pt idx="13">
                  <c:v>207.11</c:v>
                </c:pt>
                <c:pt idx="14">
                  <c:v>195</c:v>
                </c:pt>
                <c:pt idx="15">
                  <c:v>195</c:v>
                </c:pt>
                <c:pt idx="16">
                  <c:v>198</c:v>
                </c:pt>
                <c:pt idx="17">
                  <c:v>209</c:v>
                </c:pt>
                <c:pt idx="18">
                  <c:v>240</c:v>
                </c:pt>
                <c:pt idx="19">
                  <c:v>270.27</c:v>
                </c:pt>
                <c:pt idx="20">
                  <c:v>282</c:v>
                </c:pt>
                <c:pt idx="21">
                  <c:v>252</c:v>
                </c:pt>
                <c:pt idx="22">
                  <c:v>236</c:v>
                </c:pt>
                <c:pt idx="23">
                  <c:v>231.97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604008"/>
        <c:axId val="398603616"/>
      </c:lineChart>
      <c:catAx>
        <c:axId val="398602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03224"/>
        <c:crosses val="autoZero"/>
        <c:auto val="1"/>
        <c:lblAlgn val="ctr"/>
        <c:lblOffset val="100"/>
        <c:noMultiLvlLbl val="0"/>
      </c:catAx>
      <c:valAx>
        <c:axId val="398603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02832"/>
        <c:crosses val="autoZero"/>
        <c:crossBetween val="between"/>
      </c:valAx>
      <c:valAx>
        <c:axId val="398603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04008"/>
        <c:crosses val="max"/>
        <c:crossBetween val="between"/>
      </c:valAx>
      <c:catAx>
        <c:axId val="398604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603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96.957999999999998</v>
      </c>
      <c r="O4" s="18">
        <v>83.125999999999991</v>
      </c>
      <c r="P4" s="18">
        <v>92.147999999999996</v>
      </c>
      <c r="Q4" s="18">
        <v>72.02</v>
      </c>
      <c r="R4" s="18">
        <v>58.695999999999998</v>
      </c>
      <c r="S4" s="18">
        <v>84.9</v>
      </c>
      <c r="T4" s="18">
        <v>100.73</v>
      </c>
      <c r="U4" s="18">
        <v>106.658</v>
      </c>
      <c r="V4" s="18">
        <v>118.6</v>
      </c>
      <c r="W4" s="18">
        <v>121.9</v>
      </c>
      <c r="X4" s="18">
        <v>118</v>
      </c>
      <c r="Y4" s="18">
        <v>196.64800000000002</v>
      </c>
      <c r="Z4" s="19"/>
      <c r="AA4" s="20">
        <f>SUM(B4:Z4)</f>
        <v>1250.384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203</v>
      </c>
      <c r="O7" s="28">
        <v>207.11</v>
      </c>
      <c r="P7" s="28">
        <v>195</v>
      </c>
      <c r="Q7" s="28">
        <v>195</v>
      </c>
      <c r="R7" s="28">
        <v>198</v>
      </c>
      <c r="S7" s="28">
        <v>209</v>
      </c>
      <c r="T7" s="28">
        <v>240</v>
      </c>
      <c r="U7" s="28">
        <v>270.27</v>
      </c>
      <c r="V7" s="28">
        <v>282</v>
      </c>
      <c r="W7" s="28">
        <v>252</v>
      </c>
      <c r="X7" s="28">
        <v>236</v>
      </c>
      <c r="Y7" s="28">
        <v>231.97</v>
      </c>
      <c r="Z7" s="29"/>
      <c r="AA7" s="30">
        <f>IF(SUM(B7:Z7)&lt;&gt;0,AVERAGEIF(B7:Z7,"&lt;&gt;"""),"")</f>
        <v>226.61249999999998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</v>
      </c>
      <c r="U12" s="52"/>
      <c r="V12" s="52"/>
      <c r="W12" s="52"/>
      <c r="X12" s="52">
        <v>38</v>
      </c>
      <c r="Y12" s="52"/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80</v>
      </c>
      <c r="V13" s="52">
        <v>80</v>
      </c>
      <c r="W13" s="52">
        <v>80</v>
      </c>
      <c r="X13" s="52">
        <v>80</v>
      </c>
      <c r="Y13" s="52"/>
      <c r="Z13" s="53"/>
      <c r="AA13" s="54">
        <f t="shared" si="0"/>
        <v>320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3.94</v>
      </c>
      <c r="O14" s="57">
        <v>16.68</v>
      </c>
      <c r="P14" s="57">
        <v>1.73</v>
      </c>
      <c r="Q14" s="57">
        <v>4.9000000000000004</v>
      </c>
      <c r="R14" s="57"/>
      <c r="S14" s="57"/>
      <c r="T14" s="57">
        <v>0.248</v>
      </c>
      <c r="U14" s="57"/>
      <c r="V14" s="57"/>
      <c r="W14" s="57"/>
      <c r="X14" s="57"/>
      <c r="Y14" s="57">
        <v>17.848000000000003</v>
      </c>
      <c r="Z14" s="58"/>
      <c r="AA14" s="59">
        <f t="shared" si="0"/>
        <v>45.346000000000004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3.94</v>
      </c>
      <c r="O16" s="62">
        <f t="shared" si="1"/>
        <v>16.68</v>
      </c>
      <c r="P16" s="62">
        <f t="shared" si="1"/>
        <v>1.73</v>
      </c>
      <c r="Q16" s="62">
        <f t="shared" si="1"/>
        <v>4.9000000000000004</v>
      </c>
      <c r="R16" s="62">
        <f t="shared" si="1"/>
        <v>0</v>
      </c>
      <c r="S16" s="62">
        <f t="shared" si="1"/>
        <v>0</v>
      </c>
      <c r="T16" s="62">
        <f t="shared" si="1"/>
        <v>2.2480000000000002</v>
      </c>
      <c r="U16" s="62">
        <f t="shared" si="1"/>
        <v>80</v>
      </c>
      <c r="V16" s="62">
        <f t="shared" si="1"/>
        <v>80</v>
      </c>
      <c r="W16" s="62">
        <f t="shared" si="1"/>
        <v>80</v>
      </c>
      <c r="X16" s="62">
        <f t="shared" si="1"/>
        <v>118</v>
      </c>
      <c r="Y16" s="62">
        <f t="shared" si="1"/>
        <v>17.848000000000003</v>
      </c>
      <c r="Z16" s="63" t="str">
        <f t="shared" si="1"/>
        <v/>
      </c>
      <c r="AA16" s="64">
        <f>SUM(AA10:AA15)</f>
        <v>405.346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0.624</v>
      </c>
      <c r="P20" s="77"/>
      <c r="Q20" s="77"/>
      <c r="R20" s="77"/>
      <c r="S20" s="77"/>
      <c r="T20" s="77">
        <v>0.88200000000000001</v>
      </c>
      <c r="U20" s="77">
        <v>0.55800000000000005</v>
      </c>
      <c r="V20" s="77"/>
      <c r="W20" s="77"/>
      <c r="X20" s="77"/>
      <c r="Y20" s="77"/>
      <c r="Z20" s="78"/>
      <c r="AA20" s="79">
        <f t="shared" si="2"/>
        <v>2.0640000000000001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40.718000000000004</v>
      </c>
      <c r="O21" s="81">
        <v>36.622</v>
      </c>
      <c r="P21" s="81">
        <v>38.917999999999999</v>
      </c>
      <c r="Q21" s="81">
        <v>1.52</v>
      </c>
      <c r="R21" s="81">
        <v>2.0960000000000001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119.87400000000001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40.718000000000004</v>
      </c>
      <c r="O25" s="88">
        <f t="shared" si="3"/>
        <v>37.246000000000002</v>
      </c>
      <c r="P25" s="88">
        <f t="shared" si="3"/>
        <v>38.917999999999999</v>
      </c>
      <c r="Q25" s="88">
        <f t="shared" si="3"/>
        <v>1.52</v>
      </c>
      <c r="R25" s="88">
        <f t="shared" si="3"/>
        <v>2.0960000000000001</v>
      </c>
      <c r="S25" s="88">
        <f t="shared" si="3"/>
        <v>0</v>
      </c>
      <c r="T25" s="88">
        <f t="shared" si="3"/>
        <v>0.88200000000000001</v>
      </c>
      <c r="U25" s="88">
        <f t="shared" si="3"/>
        <v>0.55800000000000005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121.93800000000002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44.658000000000001</v>
      </c>
      <c r="O29" s="77">
        <v>53.926000000000002</v>
      </c>
      <c r="P29" s="77">
        <v>40.648000000000003</v>
      </c>
      <c r="Q29" s="77">
        <v>6.42</v>
      </c>
      <c r="R29" s="77">
        <v>2.0960000000000001</v>
      </c>
      <c r="S29" s="77"/>
      <c r="T29" s="77">
        <v>3.13</v>
      </c>
      <c r="U29" s="77">
        <v>80.558000000000007</v>
      </c>
      <c r="V29" s="77">
        <v>80</v>
      </c>
      <c r="W29" s="77">
        <v>80</v>
      </c>
      <c r="X29" s="77">
        <v>118</v>
      </c>
      <c r="Y29" s="77">
        <v>17.847999999999999</v>
      </c>
      <c r="Z29" s="78"/>
      <c r="AA29" s="79">
        <f>SUM(B29:Z29)</f>
        <v>527.28399999999999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44.658000000000001</v>
      </c>
      <c r="O31" s="62">
        <f t="shared" si="4"/>
        <v>53.926000000000002</v>
      </c>
      <c r="P31" s="62">
        <f t="shared" si="4"/>
        <v>40.648000000000003</v>
      </c>
      <c r="Q31" s="62">
        <f t="shared" si="4"/>
        <v>6.42</v>
      </c>
      <c r="R31" s="62">
        <f t="shared" si="4"/>
        <v>2.0960000000000001</v>
      </c>
      <c r="S31" s="62">
        <f t="shared" si="4"/>
        <v>0</v>
      </c>
      <c r="T31" s="62">
        <f t="shared" si="4"/>
        <v>3.13</v>
      </c>
      <c r="U31" s="62">
        <f t="shared" si="4"/>
        <v>80.558000000000007</v>
      </c>
      <c r="V31" s="62">
        <f t="shared" si="4"/>
        <v>80</v>
      </c>
      <c r="W31" s="62">
        <f t="shared" si="4"/>
        <v>80</v>
      </c>
      <c r="X31" s="62">
        <f t="shared" si="4"/>
        <v>118</v>
      </c>
      <c r="Y31" s="62">
        <f t="shared" si="4"/>
        <v>17.847999999999999</v>
      </c>
      <c r="Z31" s="63" t="str">
        <f t="shared" si="4"/>
        <v/>
      </c>
      <c r="AA31" s="64">
        <f>SUM(AA28:AA30)</f>
        <v>527.28399999999999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52.3</v>
      </c>
      <c r="O38" s="99">
        <v>29.2</v>
      </c>
      <c r="P38" s="99">
        <v>51.5</v>
      </c>
      <c r="Q38" s="99">
        <v>65.599999999999994</v>
      </c>
      <c r="R38" s="99">
        <v>56.6</v>
      </c>
      <c r="S38" s="99">
        <v>84.9</v>
      </c>
      <c r="T38" s="99">
        <v>97.6</v>
      </c>
      <c r="U38" s="99">
        <v>26.1</v>
      </c>
      <c r="V38" s="99">
        <v>38.6</v>
      </c>
      <c r="W38" s="99">
        <v>41.9</v>
      </c>
      <c r="X38" s="99"/>
      <c r="Y38" s="99">
        <v>178.8</v>
      </c>
      <c r="Z38" s="100"/>
      <c r="AA38" s="79">
        <f t="shared" si="5"/>
        <v>723.10000000000014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52.3</v>
      </c>
      <c r="O39" s="88">
        <f t="shared" si="6"/>
        <v>29.2</v>
      </c>
      <c r="P39" s="88">
        <f t="shared" si="6"/>
        <v>51.5</v>
      </c>
      <c r="Q39" s="88">
        <f t="shared" si="6"/>
        <v>65.599999999999994</v>
      </c>
      <c r="R39" s="88">
        <f t="shared" si="6"/>
        <v>56.6</v>
      </c>
      <c r="S39" s="88">
        <f t="shared" si="6"/>
        <v>84.9</v>
      </c>
      <c r="T39" s="88">
        <f t="shared" si="6"/>
        <v>97.6</v>
      </c>
      <c r="U39" s="88">
        <f t="shared" si="6"/>
        <v>26.1</v>
      </c>
      <c r="V39" s="88">
        <f t="shared" si="6"/>
        <v>38.6</v>
      </c>
      <c r="W39" s="88">
        <f t="shared" si="6"/>
        <v>41.9</v>
      </c>
      <c r="X39" s="88">
        <f t="shared" si="6"/>
        <v>0</v>
      </c>
      <c r="Y39" s="88">
        <f t="shared" si="6"/>
        <v>178.8</v>
      </c>
      <c r="Z39" s="89" t="str">
        <f t="shared" si="6"/>
        <v/>
      </c>
      <c r="AA39" s="90">
        <f t="shared" si="5"/>
        <v>723.10000000000014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52.3</v>
      </c>
      <c r="O46" s="99">
        <v>29.2</v>
      </c>
      <c r="P46" s="99">
        <v>51.5</v>
      </c>
      <c r="Q46" s="99">
        <v>65.599999999999994</v>
      </c>
      <c r="R46" s="99">
        <v>56.6</v>
      </c>
      <c r="S46" s="99">
        <v>84.9</v>
      </c>
      <c r="T46" s="99">
        <v>97.6</v>
      </c>
      <c r="U46" s="99">
        <v>26.1</v>
      </c>
      <c r="V46" s="99">
        <v>38.6</v>
      </c>
      <c r="W46" s="99">
        <v>41.9</v>
      </c>
      <c r="X46" s="99"/>
      <c r="Y46" s="99">
        <v>178.8</v>
      </c>
      <c r="Z46" s="100"/>
      <c r="AA46" s="79">
        <f t="shared" si="7"/>
        <v>723.10000000000014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52.3</v>
      </c>
      <c r="O48" s="88">
        <f t="shared" si="8"/>
        <v>29.2</v>
      </c>
      <c r="P48" s="88">
        <f t="shared" si="8"/>
        <v>51.5</v>
      </c>
      <c r="Q48" s="88">
        <f t="shared" si="8"/>
        <v>65.599999999999994</v>
      </c>
      <c r="R48" s="88">
        <f t="shared" si="8"/>
        <v>56.6</v>
      </c>
      <c r="S48" s="88">
        <f t="shared" si="8"/>
        <v>84.9</v>
      </c>
      <c r="T48" s="88">
        <f t="shared" si="8"/>
        <v>97.6</v>
      </c>
      <c r="U48" s="88">
        <f t="shared" si="8"/>
        <v>26.1</v>
      </c>
      <c r="V48" s="88">
        <f t="shared" si="8"/>
        <v>38.6</v>
      </c>
      <c r="W48" s="88">
        <f t="shared" si="8"/>
        <v>41.9</v>
      </c>
      <c r="X48" s="88">
        <f t="shared" si="8"/>
        <v>0</v>
      </c>
      <c r="Y48" s="88">
        <f t="shared" si="8"/>
        <v>178.8</v>
      </c>
      <c r="Z48" s="89" t="str">
        <f t="shared" si="8"/>
        <v/>
      </c>
      <c r="AA48" s="90">
        <f t="shared" si="7"/>
        <v>723.10000000000014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96.957999999999998</v>
      </c>
      <c r="O51" s="88">
        <f t="shared" si="10"/>
        <v>83.126000000000005</v>
      </c>
      <c r="P51" s="88">
        <f t="shared" si="10"/>
        <v>92.147999999999996</v>
      </c>
      <c r="Q51" s="88">
        <f t="shared" si="10"/>
        <v>72.02</v>
      </c>
      <c r="R51" s="88">
        <f t="shared" si="10"/>
        <v>58.695999999999998</v>
      </c>
      <c r="S51" s="88">
        <f t="shared" si="10"/>
        <v>84.9</v>
      </c>
      <c r="T51" s="88">
        <f t="shared" si="10"/>
        <v>100.72999999999999</v>
      </c>
      <c r="U51" s="88">
        <f t="shared" si="10"/>
        <v>106.65800000000002</v>
      </c>
      <c r="V51" s="88">
        <f t="shared" si="10"/>
        <v>118.6</v>
      </c>
      <c r="W51" s="88">
        <f t="shared" si="10"/>
        <v>121.9</v>
      </c>
      <c r="X51" s="88">
        <f t="shared" si="10"/>
        <v>118</v>
      </c>
      <c r="Y51" s="88">
        <f t="shared" si="10"/>
        <v>196.64800000000002</v>
      </c>
      <c r="Z51" s="89" t="str">
        <f t="shared" si="10"/>
        <v/>
      </c>
      <c r="AA51" s="105">
        <f>SUM(B51:Z51)</f>
        <v>1250.384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96.915999999999983</v>
      </c>
      <c r="O4" s="18">
        <v>83.159000000000006</v>
      </c>
      <c r="P4" s="18">
        <v>92.183000000000007</v>
      </c>
      <c r="Q4" s="18">
        <v>72.01700000000001</v>
      </c>
      <c r="R4" s="18">
        <v>58.679000000000009</v>
      </c>
      <c r="S4" s="18">
        <v>84.88</v>
      </c>
      <c r="T4" s="18">
        <v>100.71200000000002</v>
      </c>
      <c r="U4" s="18">
        <v>106.63400000000001</v>
      </c>
      <c r="V4" s="18">
        <v>118.61300000000004</v>
      </c>
      <c r="W4" s="18">
        <v>121.91599999999998</v>
      </c>
      <c r="X4" s="18">
        <v>118.002</v>
      </c>
      <c r="Y4" s="18">
        <v>196.65200000000002</v>
      </c>
      <c r="Z4" s="19"/>
      <c r="AA4" s="20">
        <f>SUM(B4:Z4)</f>
        <v>1250.3630000000001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203</v>
      </c>
      <c r="O7" s="28">
        <v>207.11</v>
      </c>
      <c r="P7" s="28">
        <v>195</v>
      </c>
      <c r="Q7" s="28">
        <v>195</v>
      </c>
      <c r="R7" s="28">
        <v>198</v>
      </c>
      <c r="S7" s="28">
        <v>209</v>
      </c>
      <c r="T7" s="28">
        <v>240</v>
      </c>
      <c r="U7" s="28">
        <v>270.27</v>
      </c>
      <c r="V7" s="28">
        <v>282</v>
      </c>
      <c r="W7" s="28">
        <v>252</v>
      </c>
      <c r="X7" s="28">
        <v>236</v>
      </c>
      <c r="Y7" s="28">
        <v>231.97</v>
      </c>
      <c r="Z7" s="29"/>
      <c r="AA7" s="30">
        <f>IF(SUM(B7:Z7)&lt;&gt;0,AVERAGEIF(B7:Z7,"&lt;&gt;"""),"")</f>
        <v>226.61249999999998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42.438999999999993</v>
      </c>
      <c r="O14" s="57">
        <v>29.507999999999999</v>
      </c>
      <c r="P14" s="57">
        <v>38.630000000000003</v>
      </c>
      <c r="Q14" s="57">
        <v>27.643000000000001</v>
      </c>
      <c r="R14" s="57">
        <v>23.680999999999997</v>
      </c>
      <c r="S14" s="57">
        <v>21.254000000000001</v>
      </c>
      <c r="T14" s="57">
        <v>14.569000000000003</v>
      </c>
      <c r="U14" s="57">
        <v>18.458000000000002</v>
      </c>
      <c r="V14" s="57">
        <v>41.127999999999993</v>
      </c>
      <c r="W14" s="57">
        <v>39.762</v>
      </c>
      <c r="X14" s="57">
        <v>18.378000000000004</v>
      </c>
      <c r="Y14" s="57"/>
      <c r="Z14" s="58"/>
      <c r="AA14" s="59">
        <f t="shared" si="0"/>
        <v>315.45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42.438999999999993</v>
      </c>
      <c r="O16" s="62">
        <f t="shared" si="1"/>
        <v>29.507999999999999</v>
      </c>
      <c r="P16" s="62">
        <f t="shared" si="1"/>
        <v>38.630000000000003</v>
      </c>
      <c r="Q16" s="62">
        <f t="shared" si="1"/>
        <v>27.643000000000001</v>
      </c>
      <c r="R16" s="62">
        <f t="shared" si="1"/>
        <v>23.680999999999997</v>
      </c>
      <c r="S16" s="62">
        <f t="shared" si="1"/>
        <v>21.254000000000001</v>
      </c>
      <c r="T16" s="62">
        <f t="shared" si="1"/>
        <v>14.569000000000003</v>
      </c>
      <c r="U16" s="62">
        <f t="shared" si="1"/>
        <v>18.458000000000002</v>
      </c>
      <c r="V16" s="62">
        <f t="shared" si="1"/>
        <v>41.127999999999993</v>
      </c>
      <c r="W16" s="62">
        <f t="shared" si="1"/>
        <v>39.762</v>
      </c>
      <c r="X16" s="62">
        <f t="shared" si="1"/>
        <v>18.378000000000004</v>
      </c>
      <c r="Y16" s="62">
        <f t="shared" si="1"/>
        <v>0</v>
      </c>
      <c r="Z16" s="63" t="str">
        <f t="shared" si="1"/>
        <v/>
      </c>
      <c r="AA16" s="64">
        <f>SUM(AA10:AA15)</f>
        <v>315.45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</v>
      </c>
      <c r="O19" s="72">
        <v>1</v>
      </c>
      <c r="P19" s="72">
        <v>1</v>
      </c>
      <c r="Q19" s="72">
        <v>1</v>
      </c>
      <c r="R19" s="72">
        <v>1</v>
      </c>
      <c r="S19" s="72">
        <v>16</v>
      </c>
      <c r="T19" s="72">
        <v>18</v>
      </c>
      <c r="U19" s="72">
        <v>18</v>
      </c>
      <c r="V19" s="72">
        <v>18</v>
      </c>
      <c r="W19" s="72">
        <v>18</v>
      </c>
      <c r="X19" s="72">
        <v>18</v>
      </c>
      <c r="Y19" s="72">
        <v>18</v>
      </c>
      <c r="Z19" s="73"/>
      <c r="AA19" s="74">
        <f t="shared" ref="AA19:AA24" si="2">SUM(B19:Z19)</f>
        <v>129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12.312000000000001</v>
      </c>
      <c r="O20" s="77">
        <v>11.103</v>
      </c>
      <c r="P20" s="77">
        <v>10.452999999999999</v>
      </c>
      <c r="Q20" s="77">
        <v>9.8670000000000009</v>
      </c>
      <c r="R20" s="77">
        <v>9.8800000000000008</v>
      </c>
      <c r="S20" s="77">
        <v>9.4710000000000001</v>
      </c>
      <c r="T20" s="77">
        <v>9.077</v>
      </c>
      <c r="U20" s="77">
        <v>9.0410000000000004</v>
      </c>
      <c r="V20" s="77">
        <v>8.3339999999999996</v>
      </c>
      <c r="W20" s="77">
        <v>7.4459999999999997</v>
      </c>
      <c r="X20" s="77">
        <v>7.0379999999999994</v>
      </c>
      <c r="Y20" s="77">
        <v>7.1039999999999992</v>
      </c>
      <c r="Z20" s="78"/>
      <c r="AA20" s="79">
        <f t="shared" si="2"/>
        <v>111.12599999999999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41.164999999999999</v>
      </c>
      <c r="O21" s="81">
        <v>41.548000000000002</v>
      </c>
      <c r="P21" s="81">
        <v>42.099999999999994</v>
      </c>
      <c r="Q21" s="81">
        <v>33.506999999999998</v>
      </c>
      <c r="R21" s="81">
        <v>24.118000000000002</v>
      </c>
      <c r="S21" s="81">
        <v>38.155000000000001</v>
      </c>
      <c r="T21" s="81">
        <v>59.066000000000003</v>
      </c>
      <c r="U21" s="81">
        <v>61.134999999999998</v>
      </c>
      <c r="V21" s="81">
        <v>51.150999999999996</v>
      </c>
      <c r="W21" s="81">
        <v>56.708000000000006</v>
      </c>
      <c r="X21" s="81">
        <v>56.885999999999989</v>
      </c>
      <c r="Y21" s="81">
        <v>171.54799999999997</v>
      </c>
      <c r="Z21" s="78"/>
      <c r="AA21" s="79">
        <f t="shared" si="2"/>
        <v>677.08699999999999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54.477000000000004</v>
      </c>
      <c r="O25" s="88">
        <f t="shared" si="3"/>
        <v>53.651000000000003</v>
      </c>
      <c r="P25" s="88">
        <f t="shared" si="3"/>
        <v>53.552999999999997</v>
      </c>
      <c r="Q25" s="88">
        <f t="shared" si="3"/>
        <v>44.373999999999995</v>
      </c>
      <c r="R25" s="88">
        <f t="shared" si="3"/>
        <v>34.998000000000005</v>
      </c>
      <c r="S25" s="88">
        <f t="shared" si="3"/>
        <v>63.626000000000005</v>
      </c>
      <c r="T25" s="88">
        <f t="shared" si="3"/>
        <v>86.143000000000001</v>
      </c>
      <c r="U25" s="88">
        <f t="shared" si="3"/>
        <v>88.176000000000002</v>
      </c>
      <c r="V25" s="88">
        <f t="shared" si="3"/>
        <v>77.484999999999999</v>
      </c>
      <c r="W25" s="88">
        <f t="shared" si="3"/>
        <v>82.153999999999996</v>
      </c>
      <c r="X25" s="88">
        <f t="shared" si="3"/>
        <v>81.923999999999992</v>
      </c>
      <c r="Y25" s="88">
        <f t="shared" si="3"/>
        <v>196.65199999999999</v>
      </c>
      <c r="Z25" s="89">
        <f t="shared" si="3"/>
        <v>0</v>
      </c>
      <c r="AA25" s="90">
        <f t="shared" si="3"/>
        <v>917.21299999999997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96.915999999999997</v>
      </c>
      <c r="O29" s="77">
        <v>83.159000000000006</v>
      </c>
      <c r="P29" s="77">
        <v>92.183000000000007</v>
      </c>
      <c r="Q29" s="77">
        <v>72.016999999999996</v>
      </c>
      <c r="R29" s="77">
        <v>58.679000000000002</v>
      </c>
      <c r="S29" s="77">
        <v>84.88</v>
      </c>
      <c r="T29" s="77">
        <v>100.712</v>
      </c>
      <c r="U29" s="77">
        <v>106.634</v>
      </c>
      <c r="V29" s="77">
        <v>118.613</v>
      </c>
      <c r="W29" s="77">
        <v>121.916</v>
      </c>
      <c r="X29" s="77">
        <v>100.30200000000001</v>
      </c>
      <c r="Y29" s="77">
        <v>196.65199999999999</v>
      </c>
      <c r="Z29" s="78"/>
      <c r="AA29" s="79">
        <f>SUM(B29:Z29)</f>
        <v>1232.6629999999998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96.915999999999997</v>
      </c>
      <c r="O31" s="62">
        <f t="shared" si="4"/>
        <v>83.159000000000006</v>
      </c>
      <c r="P31" s="62">
        <f t="shared" si="4"/>
        <v>92.183000000000007</v>
      </c>
      <c r="Q31" s="62">
        <f t="shared" si="4"/>
        <v>72.016999999999996</v>
      </c>
      <c r="R31" s="62">
        <f t="shared" si="4"/>
        <v>58.679000000000002</v>
      </c>
      <c r="S31" s="62">
        <f t="shared" si="4"/>
        <v>84.88</v>
      </c>
      <c r="T31" s="62">
        <f t="shared" si="4"/>
        <v>100.712</v>
      </c>
      <c r="U31" s="62">
        <f t="shared" si="4"/>
        <v>106.634</v>
      </c>
      <c r="V31" s="62">
        <f t="shared" si="4"/>
        <v>118.613</v>
      </c>
      <c r="W31" s="62">
        <f t="shared" si="4"/>
        <v>121.916</v>
      </c>
      <c r="X31" s="62">
        <f t="shared" si="4"/>
        <v>100.30200000000001</v>
      </c>
      <c r="Y31" s="62">
        <f t="shared" si="4"/>
        <v>196.65199999999999</v>
      </c>
      <c r="Z31" s="63">
        <f t="shared" si="4"/>
        <v>0</v>
      </c>
      <c r="AA31" s="64">
        <f t="shared" si="4"/>
        <v>1232.6629999999998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17.7</v>
      </c>
      <c r="Y38" s="99"/>
      <c r="Z38" s="100"/>
      <c r="AA38" s="79">
        <f t="shared" si="5"/>
        <v>17.7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17.7</v>
      </c>
      <c r="Y39" s="88">
        <f t="shared" si="6"/>
        <v>0</v>
      </c>
      <c r="Z39" s="89">
        <f t="shared" si="6"/>
        <v>0</v>
      </c>
      <c r="AA39" s="90">
        <f t="shared" si="5"/>
        <v>17.7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17.7</v>
      </c>
      <c r="Y46" s="99"/>
      <c r="Z46" s="100"/>
      <c r="AA46" s="79">
        <f t="shared" si="7"/>
        <v>17.7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17.7</v>
      </c>
      <c r="Y48" s="88">
        <f t="shared" si="8"/>
        <v>0</v>
      </c>
      <c r="Z48" s="89">
        <f t="shared" si="8"/>
        <v>0</v>
      </c>
      <c r="AA48" s="90">
        <f t="shared" si="7"/>
        <v>17.7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96.915999999999997</v>
      </c>
      <c r="O51" s="88">
        <f t="shared" si="10"/>
        <v>83.159000000000006</v>
      </c>
      <c r="P51" s="88">
        <f t="shared" si="10"/>
        <v>92.182999999999993</v>
      </c>
      <c r="Q51" s="88">
        <f t="shared" si="10"/>
        <v>72.016999999999996</v>
      </c>
      <c r="R51" s="88">
        <f t="shared" si="10"/>
        <v>58.679000000000002</v>
      </c>
      <c r="S51" s="88">
        <f t="shared" si="10"/>
        <v>84.88000000000001</v>
      </c>
      <c r="T51" s="88">
        <f t="shared" si="10"/>
        <v>100.712</v>
      </c>
      <c r="U51" s="88">
        <f t="shared" si="10"/>
        <v>106.634</v>
      </c>
      <c r="V51" s="88">
        <f t="shared" si="10"/>
        <v>118.613</v>
      </c>
      <c r="W51" s="88">
        <f t="shared" si="10"/>
        <v>121.916</v>
      </c>
      <c r="X51" s="88">
        <f t="shared" si="10"/>
        <v>118.002</v>
      </c>
      <c r="Y51" s="88">
        <f t="shared" si="10"/>
        <v>196.65199999999999</v>
      </c>
      <c r="Z51" s="89">
        <f t="shared" si="10"/>
        <v>0</v>
      </c>
      <c r="AA51" s="105">
        <f>SUM(B51:Z51)</f>
        <v>1250.3629999999998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24" sqref="J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-52.3</v>
      </c>
      <c r="O4" s="18">
        <v>-29.2</v>
      </c>
      <c r="P4" s="18">
        <v>-51.5</v>
      </c>
      <c r="Q4" s="18">
        <v>-65.599999999999994</v>
      </c>
      <c r="R4" s="18">
        <v>-56.6</v>
      </c>
      <c r="S4" s="18">
        <v>-84.9</v>
      </c>
      <c r="T4" s="18">
        <v>-97.6</v>
      </c>
      <c r="U4" s="18">
        <v>-26.1</v>
      </c>
      <c r="V4" s="18">
        <v>-38.6</v>
      </c>
      <c r="W4" s="18">
        <v>-41.9</v>
      </c>
      <c r="X4" s="18">
        <v>17.7</v>
      </c>
      <c r="Y4" s="18">
        <v>-178.8</v>
      </c>
      <c r="Z4" s="19"/>
      <c r="AA4" s="112">
        <f>SUM(B4:Z4)</f>
        <v>-705.40000000000009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203</v>
      </c>
      <c r="O7" s="118">
        <v>207.11</v>
      </c>
      <c r="P7" s="118">
        <v>195</v>
      </c>
      <c r="Q7" s="118">
        <v>195</v>
      </c>
      <c r="R7" s="118">
        <v>198</v>
      </c>
      <c r="S7" s="118">
        <v>209</v>
      </c>
      <c r="T7" s="118">
        <v>240</v>
      </c>
      <c r="U7" s="118">
        <v>270.27</v>
      </c>
      <c r="V7" s="118">
        <v>282</v>
      </c>
      <c r="W7" s="118">
        <v>252</v>
      </c>
      <c r="X7" s="118">
        <v>236</v>
      </c>
      <c r="Y7" s="118">
        <v>231.97</v>
      </c>
      <c r="Z7" s="119"/>
      <c r="AA7" s="120">
        <f>IF(SUM(B7:Z7)&lt;&gt;0,AVERAGEIF(B7:Z7,"&lt;&gt;"""),"")</f>
        <v>226.61249999999998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52.3</v>
      </c>
      <c r="O15" s="134">
        <v>29.2</v>
      </c>
      <c r="P15" s="134">
        <v>51.5</v>
      </c>
      <c r="Q15" s="134">
        <v>65.599999999999994</v>
      </c>
      <c r="R15" s="134">
        <v>56.6</v>
      </c>
      <c r="S15" s="134">
        <v>84.9</v>
      </c>
      <c r="T15" s="134">
        <v>97.6</v>
      </c>
      <c r="U15" s="134">
        <v>26.1</v>
      </c>
      <c r="V15" s="134">
        <v>38.6</v>
      </c>
      <c r="W15" s="134">
        <v>41.9</v>
      </c>
      <c r="X15" s="134"/>
      <c r="Y15" s="134">
        <v>178.8</v>
      </c>
      <c r="Z15" s="132"/>
      <c r="AA15" s="133">
        <f t="shared" si="0"/>
        <v>723.10000000000014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52.3</v>
      </c>
      <c r="O16" s="136">
        <f t="shared" si="1"/>
        <v>29.2</v>
      </c>
      <c r="P16" s="136">
        <f t="shared" si="1"/>
        <v>51.5</v>
      </c>
      <c r="Q16" s="136">
        <f t="shared" si="1"/>
        <v>65.599999999999994</v>
      </c>
      <c r="R16" s="136">
        <f t="shared" si="1"/>
        <v>56.6</v>
      </c>
      <c r="S16" s="136">
        <f t="shared" si="1"/>
        <v>84.9</v>
      </c>
      <c r="T16" s="136">
        <f t="shared" si="1"/>
        <v>97.6</v>
      </c>
      <c r="U16" s="136">
        <f t="shared" si="1"/>
        <v>26.1</v>
      </c>
      <c r="V16" s="136">
        <f t="shared" si="1"/>
        <v>38.6</v>
      </c>
      <c r="W16" s="136">
        <f t="shared" si="1"/>
        <v>41.9</v>
      </c>
      <c r="X16" s="136">
        <f t="shared" si="1"/>
        <v>0</v>
      </c>
      <c r="Y16" s="136">
        <f t="shared" si="1"/>
        <v>178.8</v>
      </c>
      <c r="Z16" s="137" t="str">
        <f t="shared" si="1"/>
        <v/>
      </c>
      <c r="AA16" s="90">
        <f t="shared" si="0"/>
        <v>723.10000000000014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17.7</v>
      </c>
      <c r="Y23" s="134"/>
      <c r="Z23" s="132"/>
      <c r="AA23" s="133">
        <f t="shared" si="2"/>
        <v>17.7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17.7</v>
      </c>
      <c r="Y24" s="136">
        <f t="shared" si="3"/>
        <v>0</v>
      </c>
      <c r="Z24" s="137" t="str">
        <f t="shared" si="3"/>
        <v/>
      </c>
      <c r="AA24" s="90">
        <f t="shared" si="2"/>
        <v>17.7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2022-04-27T08:21:11Z</dcterms:created>
  <dcterms:modified xsi:type="dcterms:W3CDTF">2022-04-27T08:21:12Z</dcterms:modified>
</cp:coreProperties>
</file>