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<sst xmlns="http://schemas.openxmlformats.org/spreadsheetml/2006/main" count="117" uniqueCount="53">
  <si>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26/04/2022 11:21:02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</si>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</sst>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107.6</c:v>
                </c:pt>
                <c:pt idx="13">
                  <c:v>46.8</c:v>
                </c:pt>
                <c:pt idx="14">
                  <c:v>52.9</c:v>
                </c:pt>
                <c:pt idx="15">
                  <c:v>25.4</c:v>
                </c:pt>
                <c:pt idx="16">
                  <c:v>11.8</c:v>
                </c:pt>
                <c:pt idx="17">
                  <c:v>0.2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26.9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2.54</c:v>
                </c:pt>
                <c:pt idx="13">
                  <c:v>3.7789999999999999</c:v>
                </c:pt>
                <c:pt idx="14">
                  <c:v>3.4159999999999999</c:v>
                </c:pt>
                <c:pt idx="15">
                  <c:v>3.5209999999999999</c:v>
                </c:pt>
                <c:pt idx="16">
                  <c:v>2.71</c:v>
                </c:pt>
                <c:pt idx="17">
                  <c:v>1.7</c:v>
                </c:pt>
                <c:pt idx="18">
                  <c:v>2.1379999999999999</c:v>
                </c:pt>
                <c:pt idx="19">
                  <c:v>9.2959999999999994</c:v>
                </c:pt>
                <c:pt idx="20">
                  <c:v>3.09</c:v>
                </c:pt>
                <c:pt idx="21">
                  <c:v>7.6709999999999994</c:v>
                </c:pt>
                <c:pt idx="22">
                  <c:v>4.4800000000000004</c:v>
                </c:pt>
                <c:pt idx="23">
                  <c:v>3.78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07701672"/>
        <c:axId val="2302782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117.21899999999999</c:v>
                </c:pt>
                <c:pt idx="13">
                  <c:v>62.826999999999998</c:v>
                </c:pt>
                <c:pt idx="14">
                  <c:v>66.422000000000011</c:v>
                </c:pt>
                <c:pt idx="15">
                  <c:v>41.409000000000006</c:v>
                </c:pt>
                <c:pt idx="16">
                  <c:v>29.165999999999997</c:v>
                </c:pt>
                <c:pt idx="17">
                  <c:v>28.545999999999999</c:v>
                </c:pt>
                <c:pt idx="18">
                  <c:v>38.231999999999999</c:v>
                </c:pt>
                <c:pt idx="19">
                  <c:v>34.338000000000001</c:v>
                </c:pt>
                <c:pt idx="20">
                  <c:v>38.219000000000001</c:v>
                </c:pt>
                <c:pt idx="21">
                  <c:v>37.168999999999997</c:v>
                </c:pt>
                <c:pt idx="22">
                  <c:v>31.455000000000002</c:v>
                </c:pt>
                <c:pt idx="23">
                  <c:v>39.754999999999995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7701672"/>
        <c:axId val="2302782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207.21</c:v>
                </c:pt>
                <c:pt idx="13">
                  <c:v>210</c:v>
                </c:pt>
                <c:pt idx="14">
                  <c:v>208.99</c:v>
                </c:pt>
                <c:pt idx="15">
                  <c:v>220.72</c:v>
                </c:pt>
                <c:pt idx="16">
                  <c:v>221.33</c:v>
                </c:pt>
                <c:pt idx="17">
                  <c:v>215.24</c:v>
                </c:pt>
                <c:pt idx="18">
                  <c:v>260.63</c:v>
                </c:pt>
                <c:pt idx="19">
                  <c:v>282</c:v>
                </c:pt>
                <c:pt idx="20">
                  <c:v>300</c:v>
                </c:pt>
                <c:pt idx="21">
                  <c:v>277.66000000000003</c:v>
                </c:pt>
                <c:pt idx="22">
                  <c:v>247</c:v>
                </c:pt>
                <c:pt idx="23">
                  <c:v>216.96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279056"/>
        <c:axId val="230278664"/>
      </c:lineChart>
      <c:catAx>
        <c:axId val="507701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278272"/>
        <c:crosses val="autoZero"/>
        <c:auto val="1"/>
        <c:lblAlgn val="ctr"/>
        <c:lblOffset val="100"/>
        <c:noMultiLvlLbl val="0"/>
      </c:catAx>
      <c:valAx>
        <c:axId val="230278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7701672"/>
        <c:crosses val="autoZero"/>
        <c:crossBetween val="between"/>
      </c:valAx>
      <c:valAx>
        <c:axId val="2302786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279056"/>
        <c:crosses val="max"/>
        <c:crossBetween val="between"/>
      </c:valAx>
      <c:catAx>
        <c:axId val="2302790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278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117.212</v>
      </c>
      <c r="O4" s="18">
        <v>62.832999999999998</v>
      </c>
      <c r="P4" s="18">
        <v>66.462000000000003</v>
      </c>
      <c r="Q4" s="18">
        <v>41.421999999999997</v>
      </c>
      <c r="R4" s="18">
        <v>29.210999999999999</v>
      </c>
      <c r="S4" s="18">
        <v>28.582999999999998</v>
      </c>
      <c r="T4" s="18">
        <v>38.204000000000001</v>
      </c>
      <c r="U4" s="18">
        <v>34.303999999999995</v>
      </c>
      <c r="V4" s="18">
        <v>38.184000000000005</v>
      </c>
      <c r="W4" s="18">
        <v>37.160000000000004</v>
      </c>
      <c r="X4" s="18">
        <v>31.491999999999997</v>
      </c>
      <c r="Y4" s="18">
        <v>39.802999999999997</v>
      </c>
      <c r="Z4" s="19"/>
      <c r="AA4" s="20">
        <f>SUM(B4:Z4)</f>
        <v>564.87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207.21</v>
      </c>
      <c r="O7" s="28">
        <v>210</v>
      </c>
      <c r="P7" s="28">
        <v>208.99</v>
      </c>
      <c r="Q7" s="28">
        <v>220.72</v>
      </c>
      <c r="R7" s="28">
        <v>221.33</v>
      </c>
      <c r="S7" s="28">
        <v>215.24</v>
      </c>
      <c r="T7" s="28">
        <v>260.63</v>
      </c>
      <c r="U7" s="28">
        <v>282</v>
      </c>
      <c r="V7" s="28">
        <v>300</v>
      </c>
      <c r="W7" s="28">
        <v>277.66000000000003</v>
      </c>
      <c r="X7" s="28">
        <v>247</v>
      </c>
      <c r="Y7" s="28">
        <v>216.96</v>
      </c>
      <c r="Z7" s="29"/>
      <c r="AA7" s="30">
        <f>IF(SUM(B7:Z7)&lt;&gt;0,AVERAGEIF(B7:Z7,"&lt;&gt;"""),"")</f>
        <v>238.97833333333332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6</v>
      </c>
      <c r="W12" s="52"/>
      <c r="X12" s="52"/>
      <c r="Y12" s="52"/>
      <c r="Z12" s="53"/>
      <c r="AA12" s="54">
        <f t="shared" si="0"/>
        <v>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2.54</v>
      </c>
      <c r="O14" s="57">
        <v>3.7789999999999999</v>
      </c>
      <c r="P14" s="57">
        <v>3.4159999999999999</v>
      </c>
      <c r="Q14" s="57">
        <v>3.5209999999999999</v>
      </c>
      <c r="R14" s="57">
        <v>2.71</v>
      </c>
      <c r="S14" s="57">
        <v>1.7</v>
      </c>
      <c r="T14" s="57">
        <v>2.1379999999999999</v>
      </c>
      <c r="U14" s="57">
        <v>9.2959999999999994</v>
      </c>
      <c r="V14" s="57">
        <v>3.09</v>
      </c>
      <c r="W14" s="57">
        <v>7.6709999999999994</v>
      </c>
      <c r="X14" s="57">
        <v>4.4800000000000004</v>
      </c>
      <c r="Y14" s="57">
        <v>3.78</v>
      </c>
      <c r="Z14" s="58"/>
      <c r="AA14" s="59">
        <f t="shared" si="0"/>
        <v>48.120999999999995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2.54</v>
      </c>
      <c r="O16" s="62">
        <f t="shared" si="1"/>
        <v>3.7789999999999999</v>
      </c>
      <c r="P16" s="62">
        <f t="shared" si="1"/>
        <v>3.4159999999999999</v>
      </c>
      <c r="Q16" s="62">
        <f t="shared" si="1"/>
        <v>3.5209999999999999</v>
      </c>
      <c r="R16" s="62">
        <f t="shared" si="1"/>
        <v>2.71</v>
      </c>
      <c r="S16" s="62">
        <f t="shared" si="1"/>
        <v>1.7</v>
      </c>
      <c r="T16" s="62">
        <f t="shared" si="1"/>
        <v>2.1379999999999999</v>
      </c>
      <c r="U16" s="62">
        <f t="shared" si="1"/>
        <v>9.2959999999999994</v>
      </c>
      <c r="V16" s="62">
        <f t="shared" si="1"/>
        <v>9.09</v>
      </c>
      <c r="W16" s="62">
        <f t="shared" si="1"/>
        <v>7.6709999999999994</v>
      </c>
      <c r="X16" s="62">
        <f t="shared" si="1"/>
        <v>4.4800000000000004</v>
      </c>
      <c r="Y16" s="62">
        <f t="shared" si="1"/>
        <v>3.78</v>
      </c>
      <c r="Z16" s="63" t="str">
        <f t="shared" si="1"/>
        <v/>
      </c>
      <c r="AA16" s="64">
        <f>SUM(AA10:AA15)</f>
        <v>54.120999999999995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5.1369999999999996</v>
      </c>
      <c r="O20" s="77">
        <v>5</v>
      </c>
      <c r="P20" s="77">
        <v>4.7910000000000004</v>
      </c>
      <c r="Q20" s="77">
        <v>4.6859999999999999</v>
      </c>
      <c r="R20" s="77">
        <v>4.5049999999999999</v>
      </c>
      <c r="S20" s="77">
        <v>4.444</v>
      </c>
      <c r="T20" s="77">
        <v>6.48</v>
      </c>
      <c r="U20" s="77">
        <v>6.3849999999999998</v>
      </c>
      <c r="V20" s="77">
        <v>5.41</v>
      </c>
      <c r="W20" s="77">
        <v>3.9</v>
      </c>
      <c r="X20" s="77">
        <v>3.843</v>
      </c>
      <c r="Y20" s="77">
        <v>3.8319999999999999</v>
      </c>
      <c r="Z20" s="78"/>
      <c r="AA20" s="79">
        <f t="shared" si="2"/>
        <v>58.41299999999999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1.9350000000000001</v>
      </c>
      <c r="O21" s="81">
        <v>7.2539999999999996</v>
      </c>
      <c r="P21" s="81">
        <v>5.3550000000000004</v>
      </c>
      <c r="Q21" s="81">
        <v>7.8149999999999995</v>
      </c>
      <c r="R21" s="81">
        <v>10.196</v>
      </c>
      <c r="S21" s="81">
        <v>22.239000000000001</v>
      </c>
      <c r="T21" s="81">
        <v>29.586000000000002</v>
      </c>
      <c r="U21" s="81">
        <v>18.623000000000005</v>
      </c>
      <c r="V21" s="81">
        <v>23.683999999999997</v>
      </c>
      <c r="W21" s="81">
        <v>25.589000000000006</v>
      </c>
      <c r="X21" s="81">
        <v>23.168999999999997</v>
      </c>
      <c r="Y21" s="81">
        <v>5.2910000000000004</v>
      </c>
      <c r="Z21" s="78"/>
      <c r="AA21" s="79">
        <f t="shared" si="2"/>
        <v>180.73599999999999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7.0719999999999992</v>
      </c>
      <c r="O25" s="88">
        <f t="shared" si="3"/>
        <v>12.254</v>
      </c>
      <c r="P25" s="88">
        <f t="shared" si="3"/>
        <v>10.146000000000001</v>
      </c>
      <c r="Q25" s="88">
        <f t="shared" si="3"/>
        <v>12.500999999999999</v>
      </c>
      <c r="R25" s="88">
        <f t="shared" si="3"/>
        <v>14.701000000000001</v>
      </c>
      <c r="S25" s="88">
        <f t="shared" si="3"/>
        <v>26.683</v>
      </c>
      <c r="T25" s="88">
        <f t="shared" si="3"/>
        <v>36.066000000000003</v>
      </c>
      <c r="U25" s="88">
        <f t="shared" si="3"/>
        <v>25.008000000000003</v>
      </c>
      <c r="V25" s="88">
        <f t="shared" si="3"/>
        <v>29.093999999999998</v>
      </c>
      <c r="W25" s="88">
        <f t="shared" si="3"/>
        <v>29.489000000000004</v>
      </c>
      <c r="X25" s="88">
        <f t="shared" si="3"/>
        <v>27.011999999999997</v>
      </c>
      <c r="Y25" s="88">
        <f t="shared" si="3"/>
        <v>9.1230000000000011</v>
      </c>
      <c r="Z25" s="89" t="str">
        <f t="shared" si="3"/>
        <v/>
      </c>
      <c r="AA25" s="90">
        <f>SUM(AA19:AA24)</f>
        <v>239.14899999999997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9.6120000000000001</v>
      </c>
      <c r="O29" s="77">
        <v>16.033000000000001</v>
      </c>
      <c r="P29" s="77">
        <v>13.561999999999999</v>
      </c>
      <c r="Q29" s="77">
        <v>16.021999999999998</v>
      </c>
      <c r="R29" s="77">
        <v>17.411000000000001</v>
      </c>
      <c r="S29" s="77">
        <v>28.382999999999999</v>
      </c>
      <c r="T29" s="77">
        <v>38.204000000000001</v>
      </c>
      <c r="U29" s="77">
        <v>34.304000000000002</v>
      </c>
      <c r="V29" s="77">
        <v>38.183999999999997</v>
      </c>
      <c r="W29" s="77">
        <v>37.159999999999997</v>
      </c>
      <c r="X29" s="77">
        <v>31.492000000000001</v>
      </c>
      <c r="Y29" s="77">
        <v>12.903</v>
      </c>
      <c r="Z29" s="78"/>
      <c r="AA29" s="79">
        <f>SUM(B29:Z29)</f>
        <v>293.27000000000004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9.6120000000000001</v>
      </c>
      <c r="O31" s="62">
        <f t="shared" si="4"/>
        <v>16.033000000000001</v>
      </c>
      <c r="P31" s="62">
        <f t="shared" si="4"/>
        <v>13.561999999999999</v>
      </c>
      <c r="Q31" s="62">
        <f t="shared" si="4"/>
        <v>16.021999999999998</v>
      </c>
      <c r="R31" s="62">
        <f t="shared" si="4"/>
        <v>17.411000000000001</v>
      </c>
      <c r="S31" s="62">
        <f t="shared" si="4"/>
        <v>28.382999999999999</v>
      </c>
      <c r="T31" s="62">
        <f t="shared" si="4"/>
        <v>38.204000000000001</v>
      </c>
      <c r="U31" s="62">
        <f t="shared" si="4"/>
        <v>34.304000000000002</v>
      </c>
      <c r="V31" s="62">
        <f t="shared" si="4"/>
        <v>38.183999999999997</v>
      </c>
      <c r="W31" s="62">
        <f t="shared" si="4"/>
        <v>37.159999999999997</v>
      </c>
      <c r="X31" s="62">
        <f t="shared" si="4"/>
        <v>31.492000000000001</v>
      </c>
      <c r="Y31" s="62">
        <f t="shared" si="4"/>
        <v>12.903</v>
      </c>
      <c r="Z31" s="63" t="str">
        <f t="shared" si="4"/>
        <v/>
      </c>
      <c r="AA31" s="64">
        <f>SUM(AA28:AA30)</f>
        <v>293.27000000000004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107.6</v>
      </c>
      <c r="O38" s="99">
        <v>46.8</v>
      </c>
      <c r="P38" s="99">
        <v>52.9</v>
      </c>
      <c r="Q38" s="99">
        <v>25.4</v>
      </c>
      <c r="R38" s="99">
        <v>11.8</v>
      </c>
      <c r="S38" s="99">
        <v>0.2</v>
      </c>
      <c r="T38" s="99"/>
      <c r="U38" s="99"/>
      <c r="V38" s="99"/>
      <c r="W38" s="99"/>
      <c r="X38" s="99"/>
      <c r="Y38" s="99">
        <v>26.9</v>
      </c>
      <c r="Z38" s="100"/>
      <c r="AA38" s="79">
        <f t="shared" si="5"/>
        <v>271.59999999999997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107.6</v>
      </c>
      <c r="O39" s="88">
        <f t="shared" si="6"/>
        <v>46.8</v>
      </c>
      <c r="P39" s="88">
        <f t="shared" si="6"/>
        <v>52.9</v>
      </c>
      <c r="Q39" s="88">
        <f t="shared" si="6"/>
        <v>25.4</v>
      </c>
      <c r="R39" s="88">
        <f t="shared" si="6"/>
        <v>11.8</v>
      </c>
      <c r="S39" s="88">
        <f t="shared" si="6"/>
        <v>0.2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26.9</v>
      </c>
      <c r="Z39" s="89" t="str">
        <f t="shared" si="6"/>
        <v/>
      </c>
      <c r="AA39" s="90">
        <f t="shared" si="5"/>
        <v>271.59999999999997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107.6</v>
      </c>
      <c r="O46" s="99">
        <v>46.8</v>
      </c>
      <c r="P46" s="99">
        <v>52.9</v>
      </c>
      <c r="Q46" s="99">
        <v>25.4</v>
      </c>
      <c r="R46" s="99">
        <v>11.8</v>
      </c>
      <c r="S46" s="99">
        <v>0.2</v>
      </c>
      <c r="T46" s="99"/>
      <c r="U46" s="99"/>
      <c r="V46" s="99"/>
      <c r="W46" s="99"/>
      <c r="X46" s="99"/>
      <c r="Y46" s="99">
        <v>26.9</v>
      </c>
      <c r="Z46" s="100"/>
      <c r="AA46" s="79">
        <f t="shared" si="7"/>
        <v>271.59999999999997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107.6</v>
      </c>
      <c r="O48" s="88">
        <f t="shared" si="8"/>
        <v>46.8</v>
      </c>
      <c r="P48" s="88">
        <f t="shared" si="8"/>
        <v>52.9</v>
      </c>
      <c r="Q48" s="88">
        <f t="shared" si="8"/>
        <v>25.4</v>
      </c>
      <c r="R48" s="88">
        <f t="shared" si="8"/>
        <v>11.8</v>
      </c>
      <c r="S48" s="88">
        <f t="shared" si="8"/>
        <v>0.2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26.9</v>
      </c>
      <c r="Z48" s="89" t="str">
        <f t="shared" si="8"/>
        <v/>
      </c>
      <c r="AA48" s="90">
        <f t="shared" si="7"/>
        <v>271.59999999999997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117.21199999999999</v>
      </c>
      <c r="O51" s="88">
        <f t="shared" si="10"/>
        <v>62.832999999999998</v>
      </c>
      <c r="P51" s="88">
        <f t="shared" si="10"/>
        <v>66.462000000000003</v>
      </c>
      <c r="Q51" s="88">
        <f t="shared" si="10"/>
        <v>41.421999999999997</v>
      </c>
      <c r="R51" s="88">
        <f t="shared" si="10"/>
        <v>29.211000000000002</v>
      </c>
      <c r="S51" s="88">
        <f t="shared" si="10"/>
        <v>28.582999999999998</v>
      </c>
      <c r="T51" s="88">
        <f t="shared" si="10"/>
        <v>38.204000000000001</v>
      </c>
      <c r="U51" s="88">
        <f t="shared" si="10"/>
        <v>34.304000000000002</v>
      </c>
      <c r="V51" s="88">
        <f t="shared" si="10"/>
        <v>38.183999999999997</v>
      </c>
      <c r="W51" s="88">
        <f t="shared" si="10"/>
        <v>37.160000000000004</v>
      </c>
      <c r="X51" s="88">
        <f t="shared" si="10"/>
        <v>31.491999999999997</v>
      </c>
      <c r="Y51" s="88">
        <f t="shared" si="10"/>
        <v>39.802999999999997</v>
      </c>
      <c r="Z51" s="89" t="str">
        <f t="shared" si="10"/>
        <v/>
      </c>
      <c r="AA51" s="105">
        <f>SUM(B51:Z51)</f>
        <v>564.87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117.21899999999999</v>
      </c>
      <c r="O4" s="18">
        <v>62.826999999999998</v>
      </c>
      <c r="P4" s="18">
        <v>66.422000000000011</v>
      </c>
      <c r="Q4" s="18">
        <v>41.409000000000006</v>
      </c>
      <c r="R4" s="18">
        <v>29.165999999999997</v>
      </c>
      <c r="S4" s="18">
        <v>28.545999999999999</v>
      </c>
      <c r="T4" s="18">
        <v>38.231999999999999</v>
      </c>
      <c r="U4" s="18">
        <v>34.338000000000001</v>
      </c>
      <c r="V4" s="18">
        <v>38.219000000000001</v>
      </c>
      <c r="W4" s="18">
        <v>37.168999999999997</v>
      </c>
      <c r="X4" s="18">
        <v>31.455000000000002</v>
      </c>
      <c r="Y4" s="18">
        <v>39.754999999999995</v>
      </c>
      <c r="Z4" s="19"/>
      <c r="AA4" s="20">
        <f>SUM(B4:Z4)</f>
        <v>564.75700000000006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207.21</v>
      </c>
      <c r="O7" s="28">
        <v>210</v>
      </c>
      <c r="P7" s="28">
        <v>208.99</v>
      </c>
      <c r="Q7" s="28">
        <v>220.72</v>
      </c>
      <c r="R7" s="28">
        <v>221.33</v>
      </c>
      <c r="S7" s="28">
        <v>215.24</v>
      </c>
      <c r="T7" s="28">
        <v>260.63</v>
      </c>
      <c r="U7" s="28">
        <v>282</v>
      </c>
      <c r="V7" s="28">
        <v>300</v>
      </c>
      <c r="W7" s="28">
        <v>277.66000000000003</v>
      </c>
      <c r="X7" s="28">
        <v>247</v>
      </c>
      <c r="Y7" s="28">
        <v>216.96</v>
      </c>
      <c r="Z7" s="29"/>
      <c r="AA7" s="30">
        <f>IF(SUM(B7:Z7)&lt;&gt;0,AVERAGEIF(B7:Z7,"&lt;&gt;"""),"")</f>
        <v>238.97833333333332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28.081000000000003</v>
      </c>
      <c r="O14" s="57">
        <v>27.46</v>
      </c>
      <c r="P14" s="57">
        <v>25.877000000000002</v>
      </c>
      <c r="Q14" s="57">
        <v>18.792000000000002</v>
      </c>
      <c r="R14" s="57">
        <v>23.645</v>
      </c>
      <c r="S14" s="57">
        <v>28.545999999999999</v>
      </c>
      <c r="T14" s="57">
        <v>1.6319999999999999</v>
      </c>
      <c r="U14" s="57"/>
      <c r="V14" s="57">
        <v>7.5640000000000001</v>
      </c>
      <c r="W14" s="57"/>
      <c r="X14" s="57">
        <v>10.685</v>
      </c>
      <c r="Y14" s="57">
        <v>10.416</v>
      </c>
      <c r="Z14" s="58"/>
      <c r="AA14" s="59">
        <f t="shared" si="0"/>
        <v>182.69800000000001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28.081000000000003</v>
      </c>
      <c r="O16" s="62">
        <f t="shared" si="1"/>
        <v>27.46</v>
      </c>
      <c r="P16" s="62">
        <f t="shared" si="1"/>
        <v>25.877000000000002</v>
      </c>
      <c r="Q16" s="62">
        <f t="shared" si="1"/>
        <v>18.792000000000002</v>
      </c>
      <c r="R16" s="62">
        <f t="shared" si="1"/>
        <v>23.645</v>
      </c>
      <c r="S16" s="62">
        <f t="shared" si="1"/>
        <v>28.545999999999999</v>
      </c>
      <c r="T16" s="62">
        <f t="shared" si="1"/>
        <v>1.6319999999999999</v>
      </c>
      <c r="U16" s="62">
        <f t="shared" si="1"/>
        <v>0</v>
      </c>
      <c r="V16" s="62">
        <f t="shared" si="1"/>
        <v>7.5640000000000001</v>
      </c>
      <c r="W16" s="62">
        <f t="shared" si="1"/>
        <v>0</v>
      </c>
      <c r="X16" s="62">
        <f t="shared" si="1"/>
        <v>10.685</v>
      </c>
      <c r="Y16" s="62">
        <f t="shared" si="1"/>
        <v>10.416</v>
      </c>
      <c r="Z16" s="63" t="str">
        <f t="shared" si="1"/>
        <v/>
      </c>
      <c r="AA16" s="64">
        <f>SUM(AA10:AA15)</f>
        <v>182.69800000000001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1.58</v>
      </c>
      <c r="X20" s="77">
        <v>0.77</v>
      </c>
      <c r="Y20" s="77">
        <v>2.89</v>
      </c>
      <c r="Z20" s="78"/>
      <c r="AA20" s="79">
        <f t="shared" si="2"/>
        <v>5.24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89.137999999999991</v>
      </c>
      <c r="O21" s="81">
        <v>35.367000000000004</v>
      </c>
      <c r="P21" s="81">
        <v>40.545000000000002</v>
      </c>
      <c r="Q21" s="81">
        <v>22.617000000000001</v>
      </c>
      <c r="R21" s="81">
        <v>5.5209999999999999</v>
      </c>
      <c r="S21" s="81"/>
      <c r="T21" s="81"/>
      <c r="U21" s="81">
        <v>2.6379999999999999</v>
      </c>
      <c r="V21" s="81">
        <v>1.655</v>
      </c>
      <c r="W21" s="81">
        <v>1.1890000000000001</v>
      </c>
      <c r="X21" s="81"/>
      <c r="Y21" s="81">
        <v>26.448999999999998</v>
      </c>
      <c r="Z21" s="78"/>
      <c r="AA21" s="79">
        <f t="shared" si="2"/>
        <v>225.11899999999997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89.137999999999991</v>
      </c>
      <c r="O25" s="88">
        <f t="shared" si="3"/>
        <v>35.367000000000004</v>
      </c>
      <c r="P25" s="88">
        <f t="shared" si="3"/>
        <v>40.545000000000002</v>
      </c>
      <c r="Q25" s="88">
        <f t="shared" si="3"/>
        <v>22.617000000000001</v>
      </c>
      <c r="R25" s="88">
        <f t="shared" si="3"/>
        <v>5.5209999999999999</v>
      </c>
      <c r="S25" s="88">
        <f t="shared" si="3"/>
        <v>0</v>
      </c>
      <c r="T25" s="88">
        <f t="shared" si="3"/>
        <v>0</v>
      </c>
      <c r="U25" s="88">
        <f t="shared" si="3"/>
        <v>2.6379999999999999</v>
      </c>
      <c r="V25" s="88">
        <f t="shared" si="3"/>
        <v>1.655</v>
      </c>
      <c r="W25" s="88">
        <f t="shared" si="3"/>
        <v>2.7690000000000001</v>
      </c>
      <c r="X25" s="88">
        <f t="shared" si="3"/>
        <v>0.77</v>
      </c>
      <c r="Y25" s="88">
        <f t="shared" si="3"/>
        <v>29.338999999999999</v>
      </c>
      <c r="Z25" s="89">
        <f t="shared" si="3"/>
        <v>0</v>
      </c>
      <c r="AA25" s="90">
        <f t="shared" si="3"/>
        <v>230.35899999999998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117.21899999999999</v>
      </c>
      <c r="O29" s="77">
        <v>62.826999999999998</v>
      </c>
      <c r="P29" s="77">
        <v>66.421999999999997</v>
      </c>
      <c r="Q29" s="77">
        <v>41.408999999999999</v>
      </c>
      <c r="R29" s="77">
        <v>29.166</v>
      </c>
      <c r="S29" s="77">
        <v>28.545999999999999</v>
      </c>
      <c r="T29" s="77">
        <v>1.6319999999999999</v>
      </c>
      <c r="U29" s="77">
        <v>2.6379999999999999</v>
      </c>
      <c r="V29" s="77">
        <v>9.2189999999999994</v>
      </c>
      <c r="W29" s="77">
        <v>2.7690000000000001</v>
      </c>
      <c r="X29" s="77">
        <v>11.455</v>
      </c>
      <c r="Y29" s="77">
        <v>39.755000000000003</v>
      </c>
      <c r="Z29" s="78"/>
      <c r="AA29" s="79">
        <f>SUM(B29:Z29)</f>
        <v>413.05699999999996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117.21899999999999</v>
      </c>
      <c r="O31" s="62">
        <f t="shared" si="4"/>
        <v>62.826999999999998</v>
      </c>
      <c r="P31" s="62">
        <f t="shared" si="4"/>
        <v>66.421999999999997</v>
      </c>
      <c r="Q31" s="62">
        <f t="shared" si="4"/>
        <v>41.408999999999999</v>
      </c>
      <c r="R31" s="62">
        <f t="shared" si="4"/>
        <v>29.166</v>
      </c>
      <c r="S31" s="62">
        <f t="shared" si="4"/>
        <v>28.545999999999999</v>
      </c>
      <c r="T31" s="62">
        <f t="shared" si="4"/>
        <v>1.6319999999999999</v>
      </c>
      <c r="U31" s="62">
        <f t="shared" si="4"/>
        <v>2.6379999999999999</v>
      </c>
      <c r="V31" s="62">
        <f t="shared" si="4"/>
        <v>9.2189999999999994</v>
      </c>
      <c r="W31" s="62">
        <f t="shared" si="4"/>
        <v>2.7690000000000001</v>
      </c>
      <c r="X31" s="62">
        <f t="shared" si="4"/>
        <v>11.455</v>
      </c>
      <c r="Y31" s="62">
        <f t="shared" si="4"/>
        <v>39.755000000000003</v>
      </c>
      <c r="Z31" s="63">
        <f t="shared" si="4"/>
        <v>0</v>
      </c>
      <c r="AA31" s="64">
        <f t="shared" si="4"/>
        <v>413.05699999999996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36.6</v>
      </c>
      <c r="U38" s="99">
        <v>31.7</v>
      </c>
      <c r="V38" s="99">
        <v>29</v>
      </c>
      <c r="W38" s="99">
        <v>34.4</v>
      </c>
      <c r="X38" s="99">
        <v>20</v>
      </c>
      <c r="Y38" s="99"/>
      <c r="Z38" s="100"/>
      <c r="AA38" s="79">
        <f t="shared" si="5"/>
        <v>151.69999999999999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36.6</v>
      </c>
      <c r="U39" s="88">
        <f t="shared" si="6"/>
        <v>31.7</v>
      </c>
      <c r="V39" s="88">
        <f t="shared" si="6"/>
        <v>29</v>
      </c>
      <c r="W39" s="88">
        <f t="shared" si="6"/>
        <v>34.4</v>
      </c>
      <c r="X39" s="88">
        <f t="shared" si="6"/>
        <v>20</v>
      </c>
      <c r="Y39" s="88">
        <f t="shared" si="6"/>
        <v>0</v>
      </c>
      <c r="Z39" s="89">
        <f t="shared" si="6"/>
        <v>0</v>
      </c>
      <c r="AA39" s="90">
        <f t="shared" si="5"/>
        <v>151.69999999999999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36.6</v>
      </c>
      <c r="U46" s="99">
        <v>31.7</v>
      </c>
      <c r="V46" s="99">
        <v>29</v>
      </c>
      <c r="W46" s="99">
        <v>34.4</v>
      </c>
      <c r="X46" s="99">
        <v>20</v>
      </c>
      <c r="Y46" s="99"/>
      <c r="Z46" s="100"/>
      <c r="AA46" s="79">
        <f t="shared" si="7"/>
        <v>151.69999999999999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36.6</v>
      </c>
      <c r="U48" s="88">
        <f t="shared" si="8"/>
        <v>31.7</v>
      </c>
      <c r="V48" s="88">
        <f t="shared" si="8"/>
        <v>29</v>
      </c>
      <c r="W48" s="88">
        <f t="shared" si="8"/>
        <v>34.4</v>
      </c>
      <c r="X48" s="88">
        <f t="shared" si="8"/>
        <v>20</v>
      </c>
      <c r="Y48" s="88">
        <f t="shared" si="8"/>
        <v>0</v>
      </c>
      <c r="Z48" s="89">
        <f t="shared" si="8"/>
        <v>0</v>
      </c>
      <c r="AA48" s="90">
        <f t="shared" si="7"/>
        <v>151.69999999999999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117.21899999999999</v>
      </c>
      <c r="O51" s="88">
        <f t="shared" si="10"/>
        <v>62.827000000000005</v>
      </c>
      <c r="P51" s="88">
        <f t="shared" si="10"/>
        <v>66.421999999999997</v>
      </c>
      <c r="Q51" s="88">
        <f t="shared" si="10"/>
        <v>41.409000000000006</v>
      </c>
      <c r="R51" s="88">
        <f t="shared" si="10"/>
        <v>29.166</v>
      </c>
      <c r="S51" s="88">
        <f t="shared" si="10"/>
        <v>28.545999999999999</v>
      </c>
      <c r="T51" s="88">
        <f t="shared" si="10"/>
        <v>38.231999999999999</v>
      </c>
      <c r="U51" s="88">
        <f t="shared" si="10"/>
        <v>34.338000000000001</v>
      </c>
      <c r="V51" s="88">
        <f t="shared" si="10"/>
        <v>38.219000000000001</v>
      </c>
      <c r="W51" s="88">
        <f t="shared" si="10"/>
        <v>37.168999999999997</v>
      </c>
      <c r="X51" s="88">
        <f t="shared" si="10"/>
        <v>31.454999999999998</v>
      </c>
      <c r="Y51" s="88">
        <f t="shared" si="10"/>
        <v>39.754999999999995</v>
      </c>
      <c r="Z51" s="89">
        <f t="shared" si="10"/>
        <v>0</v>
      </c>
      <c r="AA51" s="105">
        <f>SUM(B51:Z51)</f>
        <v>564.75700000000006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-107.6</v>
      </c>
      <c r="O4" s="18">
        <v>-46.8</v>
      </c>
      <c r="P4" s="18">
        <v>-52.9</v>
      </c>
      <c r="Q4" s="18">
        <v>-25.4</v>
      </c>
      <c r="R4" s="18">
        <v>-11.8</v>
      </c>
      <c r="S4" s="18">
        <v>-0.2</v>
      </c>
      <c r="T4" s="18">
        <v>36.6</v>
      </c>
      <c r="U4" s="18">
        <v>31.7</v>
      </c>
      <c r="V4" s="18">
        <v>29</v>
      </c>
      <c r="W4" s="18">
        <v>34.4</v>
      </c>
      <c r="X4" s="18">
        <v>20</v>
      </c>
      <c r="Y4" s="18">
        <v>-26.9</v>
      </c>
      <c r="Z4" s="19"/>
      <c r="AA4" s="112">
        <f>SUM(B4:Z4)</f>
        <v>-119.9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207.21</v>
      </c>
      <c r="O7" s="118">
        <v>210</v>
      </c>
      <c r="P7" s="118">
        <v>208.99</v>
      </c>
      <c r="Q7" s="118">
        <v>220.72</v>
      </c>
      <c r="R7" s="118">
        <v>221.33</v>
      </c>
      <c r="S7" s="118">
        <v>215.24</v>
      </c>
      <c r="T7" s="118">
        <v>260.63</v>
      </c>
      <c r="U7" s="118">
        <v>282</v>
      </c>
      <c r="V7" s="118">
        <v>300</v>
      </c>
      <c r="W7" s="118">
        <v>277.66000000000003</v>
      </c>
      <c r="X7" s="118">
        <v>247</v>
      </c>
      <c r="Y7" s="118">
        <v>216.96</v>
      </c>
      <c r="Z7" s="119"/>
      <c r="AA7" s="120">
        <f>IF(SUM(B7:Z7)&lt;&gt;0,AVERAGEIF(B7:Z7,"&lt;&gt;"""),"")</f>
        <v>238.97833333333332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107.6</v>
      </c>
      <c r="O15" s="134">
        <v>46.8</v>
      </c>
      <c r="P15" s="134">
        <v>52.9</v>
      </c>
      <c r="Q15" s="134">
        <v>25.4</v>
      </c>
      <c r="R15" s="134">
        <v>11.8</v>
      </c>
      <c r="S15" s="134">
        <v>0.2</v>
      </c>
      <c r="T15" s="134"/>
      <c r="U15" s="134"/>
      <c r="V15" s="134"/>
      <c r="W15" s="134"/>
      <c r="X15" s="134"/>
      <c r="Y15" s="134">
        <v>26.9</v>
      </c>
      <c r="Z15" s="132"/>
      <c r="AA15" s="133">
        <f t="shared" si="0"/>
        <v>271.59999999999997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107.6</v>
      </c>
      <c r="O16" s="136">
        <f t="shared" si="1"/>
        <v>46.8</v>
      </c>
      <c r="P16" s="136">
        <f t="shared" si="1"/>
        <v>52.9</v>
      </c>
      <c r="Q16" s="136">
        <f t="shared" si="1"/>
        <v>25.4</v>
      </c>
      <c r="R16" s="136">
        <f t="shared" si="1"/>
        <v>11.8</v>
      </c>
      <c r="S16" s="136">
        <f t="shared" si="1"/>
        <v>0.2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26.9</v>
      </c>
      <c r="Z16" s="137" t="str">
        <f t="shared" si="1"/>
        <v/>
      </c>
      <c r="AA16" s="90">
        <f t="shared" si="0"/>
        <v>271.59999999999997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36.6</v>
      </c>
      <c r="U23" s="134">
        <v>31.7</v>
      </c>
      <c r="V23" s="134">
        <v>29</v>
      </c>
      <c r="W23" s="134">
        <v>34.4</v>
      </c>
      <c r="X23" s="134">
        <v>20</v>
      </c>
      <c r="Y23" s="134"/>
      <c r="Z23" s="132"/>
      <c r="AA23" s="133">
        <f t="shared" si="2"/>
        <v>151.69999999999999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36.6</v>
      </c>
      <c r="U24" s="136">
        <f t="shared" si="3"/>
        <v>31.7</v>
      </c>
      <c r="V24" s="136">
        <f t="shared" si="3"/>
        <v>29</v>
      </c>
      <c r="W24" s="136">
        <f t="shared" si="3"/>
        <v>34.4</v>
      </c>
      <c r="X24" s="136">
        <f t="shared" si="3"/>
        <v>20</v>
      </c>
      <c r="Y24" s="136">
        <f t="shared" si="3"/>
        <v>0</v>
      </c>
      <c r="Z24" s="137" t="str">
        <f t="shared" si="3"/>
        <v/>
      </c>
      <c r="AA24" s="90">
        <f t="shared" si="2"/>
        <v>151.69999999999999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2022-04-26T08:21:02Z</dcterms:created>
  <dcterms:modified xsi:type="dcterms:W3CDTF">2022-04-26T08:21:03Z</dcterms:modified>
</cp:coreProperties>
</file>