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<sst xmlns="http://schemas.openxmlformats.org/spreadsheetml/2006/main" count="117" uniqueCount="53">
  <si>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25/04/2022 11:21:38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</si>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</sst>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15.483000000000001</c:v>
                </c:pt>
                <c:pt idx="22">
                  <c:v>11.932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4.7</c:v>
                </c:pt>
                <c:pt idx="18">
                  <c:v>22.7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173.9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21.327999999999999</c:v>
                </c:pt>
                <c:pt idx="13">
                  <c:v>20.560999999999996</c:v>
                </c:pt>
                <c:pt idx="14">
                  <c:v>15.735000000000001</c:v>
                </c:pt>
                <c:pt idx="15">
                  <c:v>7.7839999999999998</c:v>
                </c:pt>
                <c:pt idx="16">
                  <c:v>9.4350000000000005</c:v>
                </c:pt>
                <c:pt idx="17">
                  <c:v>7.6379999999999999</c:v>
                </c:pt>
                <c:pt idx="18">
                  <c:v>6.0039999999999996</c:v>
                </c:pt>
                <c:pt idx="19">
                  <c:v>41.338999999999999</c:v>
                </c:pt>
                <c:pt idx="20">
                  <c:v>27.024000000000001</c:v>
                </c:pt>
                <c:pt idx="21">
                  <c:v>18.305</c:v>
                </c:pt>
                <c:pt idx="22">
                  <c:v>2.9490000000000003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30</c:v>
                </c:pt>
                <c:pt idx="20">
                  <c:v>30</c:v>
                </c:pt>
                <c:pt idx="21">
                  <c:v>75.763999999999996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3602504"/>
        <c:axId val="1836028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26.620999999999999</c:v>
                </c:pt>
                <c:pt idx="13">
                  <c:v>30.116</c:v>
                </c:pt>
                <c:pt idx="14">
                  <c:v>25.623000000000001</c:v>
                </c:pt>
                <c:pt idx="15">
                  <c:v>19.825000000000003</c:v>
                </c:pt>
                <c:pt idx="16">
                  <c:v>20.419000000000004</c:v>
                </c:pt>
                <c:pt idx="17">
                  <c:v>18.492000000000001</c:v>
                </c:pt>
                <c:pt idx="18">
                  <c:v>29.755000000000003</c:v>
                </c:pt>
                <c:pt idx="19">
                  <c:v>91.998000000000019</c:v>
                </c:pt>
                <c:pt idx="20">
                  <c:v>58.732999999999997</c:v>
                </c:pt>
                <c:pt idx="21">
                  <c:v>101.10999999999999</c:v>
                </c:pt>
                <c:pt idx="22">
                  <c:v>19.573</c:v>
                </c:pt>
                <c:pt idx="23">
                  <c:v>173.88599999999997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602504"/>
        <c:axId val="1836028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190.1</c:v>
                </c:pt>
                <c:pt idx="13">
                  <c:v>62.52</c:v>
                </c:pt>
                <c:pt idx="14">
                  <c:v>82.1</c:v>
                </c:pt>
                <c:pt idx="15">
                  <c:v>139.29</c:v>
                </c:pt>
                <c:pt idx="16">
                  <c:v>189.6</c:v>
                </c:pt>
                <c:pt idx="17">
                  <c:v>207.23</c:v>
                </c:pt>
                <c:pt idx="18">
                  <c:v>239</c:v>
                </c:pt>
                <c:pt idx="19">
                  <c:v>270.74</c:v>
                </c:pt>
                <c:pt idx="20">
                  <c:v>273.20999999999998</c:v>
                </c:pt>
                <c:pt idx="21">
                  <c:v>258.76</c:v>
                </c:pt>
                <c:pt idx="22">
                  <c:v>253.07</c:v>
                </c:pt>
                <c:pt idx="23">
                  <c:v>230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603680"/>
        <c:axId val="183603288"/>
      </c:lineChart>
      <c:catAx>
        <c:axId val="183602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602896"/>
        <c:crosses val="autoZero"/>
        <c:auto val="1"/>
        <c:lblAlgn val="ctr"/>
        <c:lblOffset val="100"/>
        <c:noMultiLvlLbl val="0"/>
      </c:catAx>
      <c:valAx>
        <c:axId val="183602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602504"/>
        <c:crosses val="autoZero"/>
        <c:crossBetween val="between"/>
      </c:valAx>
      <c:valAx>
        <c:axId val="183603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603680"/>
        <c:crosses val="max"/>
        <c:crossBetween val="between"/>
      </c:valAx>
      <c:catAx>
        <c:axId val="183603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3603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26.621000000000002</v>
      </c>
      <c r="O4" s="18">
        <v>30.115999999999996</v>
      </c>
      <c r="P4" s="18">
        <v>25.623000000000001</v>
      </c>
      <c r="Q4" s="18">
        <v>19.824999999999999</v>
      </c>
      <c r="R4" s="18">
        <v>20.419</v>
      </c>
      <c r="S4" s="18">
        <v>18.498999999999999</v>
      </c>
      <c r="T4" s="18">
        <v>29.765999999999995</v>
      </c>
      <c r="U4" s="18">
        <v>92.039000000000001</v>
      </c>
      <c r="V4" s="18">
        <v>58.732999999999997</v>
      </c>
      <c r="W4" s="18">
        <v>101.11</v>
      </c>
      <c r="X4" s="18">
        <v>19.572999999999997</v>
      </c>
      <c r="Y4" s="18">
        <v>173.9</v>
      </c>
      <c r="Z4" s="19"/>
      <c r="AA4" s="20">
        <f>SUM(B4:Z4)</f>
        <v>616.22400000000005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190.1</v>
      </c>
      <c r="O7" s="28">
        <v>62.52</v>
      </c>
      <c r="P7" s="28">
        <v>82.1</v>
      </c>
      <c r="Q7" s="28">
        <v>139.29</v>
      </c>
      <c r="R7" s="28">
        <v>189.6</v>
      </c>
      <c r="S7" s="28">
        <v>207.23</v>
      </c>
      <c r="T7" s="28">
        <v>239</v>
      </c>
      <c r="U7" s="28">
        <v>270.74</v>
      </c>
      <c r="V7" s="28">
        <v>273.20999999999998</v>
      </c>
      <c r="W7" s="28">
        <v>258.76</v>
      </c>
      <c r="X7" s="28">
        <v>253.07</v>
      </c>
      <c r="Y7" s="28">
        <v>230</v>
      </c>
      <c r="Z7" s="29"/>
      <c r="AA7" s="30">
        <f>IF(SUM(B7:Z7)&lt;&gt;0,AVERAGEIF(B7:Z7,"&lt;&gt;"""),"")</f>
        <v>199.63500000000002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15.483000000000001</v>
      </c>
      <c r="V12" s="52"/>
      <c r="W12" s="52"/>
      <c r="X12" s="52">
        <v>11.932</v>
      </c>
      <c r="Y12" s="52"/>
      <c r="Z12" s="53"/>
      <c r="AA12" s="54">
        <f t="shared" si="0"/>
        <v>27.414999999999999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30</v>
      </c>
      <c r="V13" s="52">
        <v>30</v>
      </c>
      <c r="W13" s="52">
        <v>75.763999999999996</v>
      </c>
      <c r="X13" s="52"/>
      <c r="Y13" s="52"/>
      <c r="Z13" s="53"/>
      <c r="AA13" s="54">
        <f t="shared" si="0"/>
        <v>135.76400000000001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21.327999999999999</v>
      </c>
      <c r="O14" s="57">
        <v>20.560999999999996</v>
      </c>
      <c r="P14" s="57">
        <v>15.735000000000001</v>
      </c>
      <c r="Q14" s="57">
        <v>7.7839999999999998</v>
      </c>
      <c r="R14" s="57">
        <v>9.4350000000000005</v>
      </c>
      <c r="S14" s="57">
        <v>7.6379999999999999</v>
      </c>
      <c r="T14" s="57">
        <v>6.0039999999999996</v>
      </c>
      <c r="U14" s="57">
        <v>41.338999999999999</v>
      </c>
      <c r="V14" s="57">
        <v>27.024000000000001</v>
      </c>
      <c r="W14" s="57">
        <v>18.305</v>
      </c>
      <c r="X14" s="57">
        <v>2.9490000000000003</v>
      </c>
      <c r="Y14" s="57"/>
      <c r="Z14" s="58"/>
      <c r="AA14" s="59">
        <f t="shared" si="0"/>
        <v>178.10200000000003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21.327999999999999</v>
      </c>
      <c r="O16" s="62">
        <f t="shared" si="1"/>
        <v>20.560999999999996</v>
      </c>
      <c r="P16" s="62">
        <f t="shared" si="1"/>
        <v>15.735000000000001</v>
      </c>
      <c r="Q16" s="62">
        <f t="shared" si="1"/>
        <v>7.7839999999999998</v>
      </c>
      <c r="R16" s="62">
        <f t="shared" si="1"/>
        <v>9.4350000000000005</v>
      </c>
      <c r="S16" s="62">
        <f t="shared" si="1"/>
        <v>7.6379999999999999</v>
      </c>
      <c r="T16" s="62">
        <f t="shared" si="1"/>
        <v>6.0039999999999996</v>
      </c>
      <c r="U16" s="62">
        <f t="shared" si="1"/>
        <v>86.822000000000003</v>
      </c>
      <c r="V16" s="62">
        <f t="shared" si="1"/>
        <v>57.024000000000001</v>
      </c>
      <c r="W16" s="62">
        <f t="shared" si="1"/>
        <v>94.068999999999988</v>
      </c>
      <c r="X16" s="62">
        <f t="shared" si="1"/>
        <v>14.881</v>
      </c>
      <c r="Y16" s="62">
        <f t="shared" si="1"/>
        <v>0</v>
      </c>
      <c r="Z16" s="63" t="str">
        <f t="shared" si="1"/>
        <v/>
      </c>
      <c r="AA16" s="64">
        <f>SUM(AA10:AA15)</f>
        <v>341.28100000000006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3.3000000000000002E-2</v>
      </c>
      <c r="P20" s="77"/>
      <c r="Q20" s="77">
        <v>5.8000000000000003E-2</v>
      </c>
      <c r="R20" s="77">
        <v>1.9E-2</v>
      </c>
      <c r="S20" s="77"/>
      <c r="T20" s="77"/>
      <c r="U20" s="77">
        <v>1.9E-2</v>
      </c>
      <c r="V20" s="77"/>
      <c r="W20" s="77">
        <v>2.4E-2</v>
      </c>
      <c r="X20" s="77">
        <v>1.2999999999999999E-2</v>
      </c>
      <c r="Y20" s="77"/>
      <c r="Z20" s="78"/>
      <c r="AA20" s="79">
        <f t="shared" si="2"/>
        <v>0.16600000000000001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5.2930000000000001</v>
      </c>
      <c r="O21" s="81">
        <v>9.5220000000000002</v>
      </c>
      <c r="P21" s="81">
        <v>9.8879999999999999</v>
      </c>
      <c r="Q21" s="81">
        <v>11.982999999999999</v>
      </c>
      <c r="R21" s="81">
        <v>10.965</v>
      </c>
      <c r="S21" s="81">
        <v>6.1610000000000005</v>
      </c>
      <c r="T21" s="81">
        <v>1.0620000000000001</v>
      </c>
      <c r="U21" s="81">
        <v>5.1980000000000004</v>
      </c>
      <c r="V21" s="81">
        <v>1.7090000000000001</v>
      </c>
      <c r="W21" s="81">
        <v>7.0169999999999995</v>
      </c>
      <c r="X21" s="81">
        <v>4.6790000000000003</v>
      </c>
      <c r="Y21" s="81"/>
      <c r="Z21" s="78"/>
      <c r="AA21" s="79">
        <f t="shared" si="2"/>
        <v>73.477000000000004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5.2930000000000001</v>
      </c>
      <c r="O25" s="88">
        <f t="shared" si="3"/>
        <v>9.5549999999999997</v>
      </c>
      <c r="P25" s="88">
        <f t="shared" si="3"/>
        <v>9.8879999999999999</v>
      </c>
      <c r="Q25" s="88">
        <f t="shared" si="3"/>
        <v>12.040999999999999</v>
      </c>
      <c r="R25" s="88">
        <f t="shared" si="3"/>
        <v>10.984</v>
      </c>
      <c r="S25" s="88">
        <f t="shared" si="3"/>
        <v>6.1610000000000005</v>
      </c>
      <c r="T25" s="88">
        <f t="shared" si="3"/>
        <v>1.0620000000000001</v>
      </c>
      <c r="U25" s="88">
        <f t="shared" si="3"/>
        <v>5.2170000000000005</v>
      </c>
      <c r="V25" s="88">
        <f t="shared" si="3"/>
        <v>1.7090000000000001</v>
      </c>
      <c r="W25" s="88">
        <f t="shared" si="3"/>
        <v>7.0409999999999995</v>
      </c>
      <c r="X25" s="88">
        <f t="shared" si="3"/>
        <v>4.6920000000000002</v>
      </c>
      <c r="Y25" s="88">
        <f t="shared" si="3"/>
        <v>0</v>
      </c>
      <c r="Z25" s="89" t="str">
        <f t="shared" si="3"/>
        <v/>
      </c>
      <c r="AA25" s="90">
        <f>SUM(AA19:AA24)</f>
        <v>73.643000000000001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26.620999999999999</v>
      </c>
      <c r="O29" s="77">
        <v>30.116</v>
      </c>
      <c r="P29" s="77">
        <v>25.623000000000001</v>
      </c>
      <c r="Q29" s="77">
        <v>19.824999999999999</v>
      </c>
      <c r="R29" s="77">
        <v>20.419</v>
      </c>
      <c r="S29" s="77">
        <v>13.798999999999999</v>
      </c>
      <c r="T29" s="77">
        <v>7.0659999999999998</v>
      </c>
      <c r="U29" s="77">
        <v>92.039000000000001</v>
      </c>
      <c r="V29" s="77">
        <v>58.732999999999997</v>
      </c>
      <c r="W29" s="77">
        <v>101.11</v>
      </c>
      <c r="X29" s="77">
        <v>19.573</v>
      </c>
      <c r="Y29" s="77"/>
      <c r="Z29" s="78"/>
      <c r="AA29" s="79">
        <f>SUM(B29:Z29)</f>
        <v>414.92399999999998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26.620999999999999</v>
      </c>
      <c r="O31" s="62">
        <f t="shared" si="4"/>
        <v>30.116</v>
      </c>
      <c r="P31" s="62">
        <f t="shared" si="4"/>
        <v>25.623000000000001</v>
      </c>
      <c r="Q31" s="62">
        <f t="shared" si="4"/>
        <v>19.824999999999999</v>
      </c>
      <c r="R31" s="62">
        <f t="shared" si="4"/>
        <v>20.419</v>
      </c>
      <c r="S31" s="62">
        <f t="shared" si="4"/>
        <v>13.798999999999999</v>
      </c>
      <c r="T31" s="62">
        <f t="shared" si="4"/>
        <v>7.0659999999999998</v>
      </c>
      <c r="U31" s="62">
        <f t="shared" si="4"/>
        <v>92.039000000000001</v>
      </c>
      <c r="V31" s="62">
        <f t="shared" si="4"/>
        <v>58.732999999999997</v>
      </c>
      <c r="W31" s="62">
        <f t="shared" si="4"/>
        <v>101.11</v>
      </c>
      <c r="X31" s="62">
        <f t="shared" si="4"/>
        <v>19.573</v>
      </c>
      <c r="Y31" s="62">
        <f t="shared" si="4"/>
        <v>0</v>
      </c>
      <c r="Z31" s="63" t="str">
        <f t="shared" si="4"/>
        <v/>
      </c>
      <c r="AA31" s="64">
        <f>SUM(AA28:AA30)</f>
        <v>414.92399999999998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4.7</v>
      </c>
      <c r="T38" s="99">
        <v>22.7</v>
      </c>
      <c r="U38" s="99"/>
      <c r="V38" s="99"/>
      <c r="W38" s="99"/>
      <c r="X38" s="99"/>
      <c r="Y38" s="99">
        <v>173.9</v>
      </c>
      <c r="Z38" s="100"/>
      <c r="AA38" s="79">
        <f t="shared" si="5"/>
        <v>201.3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4.7</v>
      </c>
      <c r="T39" s="88">
        <f t="shared" si="6"/>
        <v>22.7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173.9</v>
      </c>
      <c r="Z39" s="89" t="str">
        <f t="shared" si="6"/>
        <v/>
      </c>
      <c r="AA39" s="90">
        <f t="shared" si="5"/>
        <v>201.3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4.7</v>
      </c>
      <c r="T46" s="99">
        <v>22.7</v>
      </c>
      <c r="U46" s="99"/>
      <c r="V46" s="99"/>
      <c r="W46" s="99"/>
      <c r="X46" s="99"/>
      <c r="Y46" s="99">
        <v>173.9</v>
      </c>
      <c r="Z46" s="100"/>
      <c r="AA46" s="79">
        <f t="shared" si="7"/>
        <v>201.3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4.7</v>
      </c>
      <c r="T48" s="88">
        <f t="shared" si="8"/>
        <v>22.7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173.9</v>
      </c>
      <c r="Z48" s="89" t="str">
        <f t="shared" si="8"/>
        <v/>
      </c>
      <c r="AA48" s="90">
        <f t="shared" si="7"/>
        <v>201.3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26.620999999999999</v>
      </c>
      <c r="O51" s="88">
        <f t="shared" si="10"/>
        <v>30.115999999999996</v>
      </c>
      <c r="P51" s="88">
        <f t="shared" si="10"/>
        <v>25.623000000000001</v>
      </c>
      <c r="Q51" s="88">
        <f t="shared" si="10"/>
        <v>19.824999999999999</v>
      </c>
      <c r="R51" s="88">
        <f t="shared" si="10"/>
        <v>20.419</v>
      </c>
      <c r="S51" s="88">
        <f t="shared" si="10"/>
        <v>18.498999999999999</v>
      </c>
      <c r="T51" s="88">
        <f t="shared" si="10"/>
        <v>29.765999999999998</v>
      </c>
      <c r="U51" s="88">
        <f t="shared" si="10"/>
        <v>92.039000000000001</v>
      </c>
      <c r="V51" s="88">
        <f t="shared" si="10"/>
        <v>58.733000000000004</v>
      </c>
      <c r="W51" s="88">
        <f t="shared" si="10"/>
        <v>101.10999999999999</v>
      </c>
      <c r="X51" s="88">
        <f t="shared" si="10"/>
        <v>19.573</v>
      </c>
      <c r="Y51" s="88">
        <f t="shared" si="10"/>
        <v>173.9</v>
      </c>
      <c r="Z51" s="89" t="str">
        <f t="shared" si="10"/>
        <v/>
      </c>
      <c r="AA51" s="105">
        <f>SUM(B51:Z51)</f>
        <v>616.22399999999993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26.620999999999999</v>
      </c>
      <c r="O4" s="18">
        <v>30.116</v>
      </c>
      <c r="P4" s="18">
        <v>25.623000000000001</v>
      </c>
      <c r="Q4" s="18">
        <v>19.825000000000003</v>
      </c>
      <c r="R4" s="18">
        <v>20.419000000000004</v>
      </c>
      <c r="S4" s="18">
        <v>18.492000000000001</v>
      </c>
      <c r="T4" s="18">
        <v>29.755000000000003</v>
      </c>
      <c r="U4" s="18">
        <v>91.998000000000019</v>
      </c>
      <c r="V4" s="18">
        <v>58.732999999999997</v>
      </c>
      <c r="W4" s="18">
        <v>101.10999999999999</v>
      </c>
      <c r="X4" s="18">
        <v>19.573</v>
      </c>
      <c r="Y4" s="18">
        <v>173.88599999999997</v>
      </c>
      <c r="Z4" s="19"/>
      <c r="AA4" s="20">
        <f>SUM(B4:Z4)</f>
        <v>616.15099999999995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190.1</v>
      </c>
      <c r="O7" s="28">
        <v>62.52</v>
      </c>
      <c r="P7" s="28">
        <v>82.1</v>
      </c>
      <c r="Q7" s="28">
        <v>139.29</v>
      </c>
      <c r="R7" s="28">
        <v>189.6</v>
      </c>
      <c r="S7" s="28">
        <v>207.23</v>
      </c>
      <c r="T7" s="28">
        <v>239</v>
      </c>
      <c r="U7" s="28">
        <v>270.74</v>
      </c>
      <c r="V7" s="28">
        <v>273.20999999999998</v>
      </c>
      <c r="W7" s="28">
        <v>258.76</v>
      </c>
      <c r="X7" s="28">
        <v>253.07</v>
      </c>
      <c r="Y7" s="28">
        <v>230</v>
      </c>
      <c r="Z7" s="29"/>
      <c r="AA7" s="30">
        <f>IF(SUM(B7:Z7)&lt;&gt;0,AVERAGEIF(B7:Z7,"&lt;&gt;"""),"")</f>
        <v>199.63500000000002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35</v>
      </c>
      <c r="W12" s="52">
        <v>80</v>
      </c>
      <c r="X12" s="52"/>
      <c r="Y12" s="52"/>
      <c r="Z12" s="53"/>
      <c r="AA12" s="54">
        <f t="shared" si="0"/>
        <v>115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4.2300000000000004</v>
      </c>
      <c r="O14" s="57">
        <v>4.1429999999999998</v>
      </c>
      <c r="P14" s="57">
        <v>1.321</v>
      </c>
      <c r="Q14" s="57">
        <v>2.484</v>
      </c>
      <c r="R14" s="57">
        <v>5.907</v>
      </c>
      <c r="S14" s="57">
        <v>6.9979999999999993</v>
      </c>
      <c r="T14" s="57">
        <v>17.196000000000002</v>
      </c>
      <c r="U14" s="57">
        <v>9.0060000000000002</v>
      </c>
      <c r="V14" s="57">
        <v>7.5440000000000005</v>
      </c>
      <c r="W14" s="57">
        <v>6.4880000000000004</v>
      </c>
      <c r="X14" s="57">
        <v>5.4210000000000003</v>
      </c>
      <c r="Y14" s="57">
        <v>40.338999999999992</v>
      </c>
      <c r="Z14" s="58"/>
      <c r="AA14" s="59">
        <f t="shared" si="0"/>
        <v>111.077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4.2300000000000004</v>
      </c>
      <c r="O16" s="62">
        <f t="shared" si="1"/>
        <v>4.1429999999999998</v>
      </c>
      <c r="P16" s="62">
        <f t="shared" si="1"/>
        <v>1.321</v>
      </c>
      <c r="Q16" s="62">
        <f t="shared" si="1"/>
        <v>2.484</v>
      </c>
      <c r="R16" s="62">
        <f t="shared" si="1"/>
        <v>5.907</v>
      </c>
      <c r="S16" s="62">
        <f t="shared" si="1"/>
        <v>6.9979999999999993</v>
      </c>
      <c r="T16" s="62">
        <f t="shared" si="1"/>
        <v>17.196000000000002</v>
      </c>
      <c r="U16" s="62">
        <f t="shared" si="1"/>
        <v>9.0060000000000002</v>
      </c>
      <c r="V16" s="62">
        <f t="shared" si="1"/>
        <v>42.543999999999997</v>
      </c>
      <c r="W16" s="62">
        <f t="shared" si="1"/>
        <v>86.488</v>
      </c>
      <c r="X16" s="62">
        <f t="shared" si="1"/>
        <v>5.4210000000000003</v>
      </c>
      <c r="Y16" s="62">
        <f t="shared" si="1"/>
        <v>40.338999999999992</v>
      </c>
      <c r="Z16" s="63" t="str">
        <f t="shared" si="1"/>
        <v/>
      </c>
      <c r="AA16" s="64">
        <f>SUM(AA10:AA15)</f>
        <v>226.077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5.3520000000000003</v>
      </c>
      <c r="O20" s="77">
        <v>5.2</v>
      </c>
      <c r="P20" s="77">
        <v>5.1920000000000002</v>
      </c>
      <c r="Q20" s="77">
        <v>5.0860000000000003</v>
      </c>
      <c r="R20" s="77">
        <v>5.0869999999999997</v>
      </c>
      <c r="S20" s="77">
        <v>3.6569999999999996</v>
      </c>
      <c r="T20" s="77">
        <v>3.6959999999999997</v>
      </c>
      <c r="U20" s="77">
        <v>3.76</v>
      </c>
      <c r="V20" s="77">
        <v>3.7210000000000001</v>
      </c>
      <c r="W20" s="77">
        <v>3.6640000000000001</v>
      </c>
      <c r="X20" s="77">
        <v>3.6309999999999998</v>
      </c>
      <c r="Y20" s="77">
        <v>11.575000000000001</v>
      </c>
      <c r="Z20" s="78"/>
      <c r="AA20" s="79">
        <f t="shared" si="2"/>
        <v>59.620999999999995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17.038999999999998</v>
      </c>
      <c r="O21" s="81">
        <v>20.773</v>
      </c>
      <c r="P21" s="81">
        <v>19.11</v>
      </c>
      <c r="Q21" s="81">
        <v>12.255000000000001</v>
      </c>
      <c r="R21" s="81">
        <v>9.4250000000000007</v>
      </c>
      <c r="S21" s="81">
        <v>7.8369999999999997</v>
      </c>
      <c r="T21" s="81">
        <v>8.8629999999999995</v>
      </c>
      <c r="U21" s="81">
        <v>13.032</v>
      </c>
      <c r="V21" s="81">
        <v>12.468</v>
      </c>
      <c r="W21" s="81">
        <v>10.958</v>
      </c>
      <c r="X21" s="81">
        <v>10.521000000000001</v>
      </c>
      <c r="Y21" s="81">
        <v>121.97200000000001</v>
      </c>
      <c r="Z21" s="78"/>
      <c r="AA21" s="79">
        <f t="shared" si="2"/>
        <v>264.25300000000004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22.390999999999998</v>
      </c>
      <c r="O25" s="88">
        <f t="shared" si="3"/>
        <v>25.972999999999999</v>
      </c>
      <c r="P25" s="88">
        <f t="shared" si="3"/>
        <v>24.302</v>
      </c>
      <c r="Q25" s="88">
        <f t="shared" si="3"/>
        <v>17.341000000000001</v>
      </c>
      <c r="R25" s="88">
        <f t="shared" si="3"/>
        <v>14.512</v>
      </c>
      <c r="S25" s="88">
        <f t="shared" si="3"/>
        <v>11.494</v>
      </c>
      <c r="T25" s="88">
        <f t="shared" si="3"/>
        <v>12.558999999999999</v>
      </c>
      <c r="U25" s="88">
        <f t="shared" si="3"/>
        <v>16.792000000000002</v>
      </c>
      <c r="V25" s="88">
        <f t="shared" si="3"/>
        <v>16.189</v>
      </c>
      <c r="W25" s="88">
        <f t="shared" si="3"/>
        <v>14.622</v>
      </c>
      <c r="X25" s="88">
        <f t="shared" si="3"/>
        <v>14.152000000000001</v>
      </c>
      <c r="Y25" s="88">
        <f t="shared" si="3"/>
        <v>133.547</v>
      </c>
      <c r="Z25" s="89">
        <f t="shared" si="3"/>
        <v>0</v>
      </c>
      <c r="AA25" s="90">
        <f t="shared" si="3"/>
        <v>323.87400000000002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26.620999999999999</v>
      </c>
      <c r="O29" s="77">
        <v>30.116</v>
      </c>
      <c r="P29" s="77">
        <v>25.623000000000001</v>
      </c>
      <c r="Q29" s="77">
        <v>19.824999999999999</v>
      </c>
      <c r="R29" s="77">
        <v>20.419</v>
      </c>
      <c r="S29" s="77">
        <v>18.492000000000001</v>
      </c>
      <c r="T29" s="77">
        <v>29.754999999999999</v>
      </c>
      <c r="U29" s="77">
        <v>25.797999999999998</v>
      </c>
      <c r="V29" s="77">
        <v>58.732999999999997</v>
      </c>
      <c r="W29" s="77">
        <v>101.11</v>
      </c>
      <c r="X29" s="77">
        <v>19.573</v>
      </c>
      <c r="Y29" s="77">
        <v>173.886</v>
      </c>
      <c r="Z29" s="78"/>
      <c r="AA29" s="79">
        <f>SUM(B29:Z29)</f>
        <v>549.95100000000002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26.620999999999999</v>
      </c>
      <c r="O31" s="62">
        <f t="shared" si="4"/>
        <v>30.116</v>
      </c>
      <c r="P31" s="62">
        <f t="shared" si="4"/>
        <v>25.623000000000001</v>
      </c>
      <c r="Q31" s="62">
        <f t="shared" si="4"/>
        <v>19.824999999999999</v>
      </c>
      <c r="R31" s="62">
        <f t="shared" si="4"/>
        <v>20.419</v>
      </c>
      <c r="S31" s="62">
        <f t="shared" si="4"/>
        <v>18.492000000000001</v>
      </c>
      <c r="T31" s="62">
        <f t="shared" si="4"/>
        <v>29.754999999999999</v>
      </c>
      <c r="U31" s="62">
        <f t="shared" si="4"/>
        <v>25.797999999999998</v>
      </c>
      <c r="V31" s="62">
        <f t="shared" si="4"/>
        <v>58.732999999999997</v>
      </c>
      <c r="W31" s="62">
        <f t="shared" si="4"/>
        <v>101.11</v>
      </c>
      <c r="X31" s="62">
        <f t="shared" si="4"/>
        <v>19.573</v>
      </c>
      <c r="Y31" s="62">
        <f t="shared" si="4"/>
        <v>173.886</v>
      </c>
      <c r="Z31" s="63">
        <f t="shared" si="4"/>
        <v>0</v>
      </c>
      <c r="AA31" s="64">
        <f t="shared" si="4"/>
        <v>549.95100000000002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66.2</v>
      </c>
      <c r="V38" s="99"/>
      <c r="W38" s="99"/>
      <c r="X38" s="99"/>
      <c r="Y38" s="99"/>
      <c r="Z38" s="100"/>
      <c r="AA38" s="79">
        <f t="shared" si="5"/>
        <v>66.2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66.2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66.2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66.2</v>
      </c>
      <c r="V46" s="99"/>
      <c r="W46" s="99"/>
      <c r="X46" s="99"/>
      <c r="Y46" s="99"/>
      <c r="Z46" s="100"/>
      <c r="AA46" s="79">
        <f t="shared" si="7"/>
        <v>66.2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66.2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66.2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26.620999999999999</v>
      </c>
      <c r="O51" s="88">
        <f t="shared" si="10"/>
        <v>30.116</v>
      </c>
      <c r="P51" s="88">
        <f t="shared" si="10"/>
        <v>25.623000000000001</v>
      </c>
      <c r="Q51" s="88">
        <f t="shared" si="10"/>
        <v>19.825000000000003</v>
      </c>
      <c r="R51" s="88">
        <f t="shared" si="10"/>
        <v>20.419</v>
      </c>
      <c r="S51" s="88">
        <f t="shared" si="10"/>
        <v>18.491999999999997</v>
      </c>
      <c r="T51" s="88">
        <f t="shared" si="10"/>
        <v>29.755000000000003</v>
      </c>
      <c r="U51" s="88">
        <f t="shared" si="10"/>
        <v>91.998000000000005</v>
      </c>
      <c r="V51" s="88">
        <f t="shared" si="10"/>
        <v>58.732999999999997</v>
      </c>
      <c r="W51" s="88">
        <f t="shared" si="10"/>
        <v>101.11</v>
      </c>
      <c r="X51" s="88">
        <f t="shared" si="10"/>
        <v>19.573</v>
      </c>
      <c r="Y51" s="88">
        <f t="shared" si="10"/>
        <v>173.886</v>
      </c>
      <c r="Z51" s="89">
        <f t="shared" si="10"/>
        <v>0</v>
      </c>
      <c r="AA51" s="105">
        <f>SUM(B51:Z51)</f>
        <v>616.15099999999995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Q30" sqref="Q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-4.7</v>
      </c>
      <c r="T4" s="18">
        <v>-22.7</v>
      </c>
      <c r="U4" s="18">
        <v>66.2</v>
      </c>
      <c r="V4" s="18"/>
      <c r="W4" s="18"/>
      <c r="X4" s="18"/>
      <c r="Y4" s="18">
        <v>-173.9</v>
      </c>
      <c r="Z4" s="19"/>
      <c r="AA4" s="112">
        <f>SUM(B4:Z4)</f>
        <v>-135.1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190.1</v>
      </c>
      <c r="O7" s="118">
        <v>62.52</v>
      </c>
      <c r="P7" s="118">
        <v>82.1</v>
      </c>
      <c r="Q7" s="118">
        <v>139.29</v>
      </c>
      <c r="R7" s="118">
        <v>189.6</v>
      </c>
      <c r="S7" s="118">
        <v>207.23</v>
      </c>
      <c r="T7" s="118">
        <v>239</v>
      </c>
      <c r="U7" s="118">
        <v>270.74</v>
      </c>
      <c r="V7" s="118">
        <v>273.20999999999998</v>
      </c>
      <c r="W7" s="118">
        <v>258.76</v>
      </c>
      <c r="X7" s="118">
        <v>253.07</v>
      </c>
      <c r="Y7" s="118">
        <v>230</v>
      </c>
      <c r="Z7" s="119"/>
      <c r="AA7" s="120">
        <f>IF(SUM(B7:Z7)&lt;&gt;0,AVERAGEIF(B7:Z7,"&lt;&gt;"""),"")</f>
        <v>199.63500000000002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4.7</v>
      </c>
      <c r="T15" s="134">
        <v>22.7</v>
      </c>
      <c r="U15" s="134"/>
      <c r="V15" s="134"/>
      <c r="W15" s="134"/>
      <c r="X15" s="134"/>
      <c r="Y15" s="134">
        <v>173.9</v>
      </c>
      <c r="Z15" s="132"/>
      <c r="AA15" s="133">
        <f t="shared" si="0"/>
        <v>201.3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4.7</v>
      </c>
      <c r="T16" s="136">
        <f t="shared" si="1"/>
        <v>22.7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173.9</v>
      </c>
      <c r="Z16" s="137" t="str">
        <f t="shared" si="1"/>
        <v/>
      </c>
      <c r="AA16" s="90">
        <f t="shared" si="0"/>
        <v>201.3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66.2</v>
      </c>
      <c r="V23" s="134"/>
      <c r="W23" s="134"/>
      <c r="X23" s="134"/>
      <c r="Y23" s="134"/>
      <c r="Z23" s="132"/>
      <c r="AA23" s="133">
        <f t="shared" si="2"/>
        <v>66.2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66.2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66.2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2022-04-25T08:21:38Z</dcterms:created>
  <dcterms:modified xsi:type="dcterms:W3CDTF">2022-04-25T08:21:39Z</dcterms:modified>
</cp:coreProperties>
</file>