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<sst xmlns="http://schemas.openxmlformats.org/spreadsheetml/2006/main" count="117" uniqueCount="53">
  <si>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24/04/2022 11:28:46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</si>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</sst>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10</c:v>
                </c:pt>
                <c:pt idx="18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68.671999999999997</c:v>
                </c:pt>
                <c:pt idx="21">
                  <c:v>43.106000000000002</c:v>
                </c:pt>
                <c:pt idx="22">
                  <c:v>249.982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22.7</c:v>
                </c:pt>
                <c:pt idx="17">
                  <c:v>67.7</c:v>
                </c:pt>
                <c:pt idx="18">
                  <c:v>61.2</c:v>
                </c:pt>
                <c:pt idx="19">
                  <c:v>55.3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15.431000000000001</c:v>
                </c:pt>
                <c:pt idx="13">
                  <c:v>22.853000000000002</c:v>
                </c:pt>
                <c:pt idx="14">
                  <c:v>24.376000000000001</c:v>
                </c:pt>
                <c:pt idx="15">
                  <c:v>25.573</c:v>
                </c:pt>
                <c:pt idx="16">
                  <c:v>5.3840000000000003</c:v>
                </c:pt>
                <c:pt idx="17">
                  <c:v>1.08</c:v>
                </c:pt>
                <c:pt idx="18">
                  <c:v>1.794</c:v>
                </c:pt>
                <c:pt idx="19">
                  <c:v>2.58</c:v>
                </c:pt>
                <c:pt idx="20">
                  <c:v>92.24</c:v>
                </c:pt>
                <c:pt idx="21">
                  <c:v>5.94</c:v>
                </c:pt>
                <c:pt idx="22">
                  <c:v>76.705999999999989</c:v>
                </c:pt>
                <c:pt idx="23">
                  <c:v>20.013999999999999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4.9649999999999999</c:v>
                </c:pt>
                <c:pt idx="22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258944"/>
        <c:axId val="244259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29.081999999999997</c:v>
                </c:pt>
                <c:pt idx="13">
                  <c:v>38.853999999999999</c:v>
                </c:pt>
                <c:pt idx="14">
                  <c:v>34.655999999999999</c:v>
                </c:pt>
                <c:pt idx="15">
                  <c:v>33.638000000000005</c:v>
                </c:pt>
                <c:pt idx="16">
                  <c:v>35.17</c:v>
                </c:pt>
                <c:pt idx="17">
                  <c:v>84.085000000000008</c:v>
                </c:pt>
                <c:pt idx="18">
                  <c:v>77.296000000000006</c:v>
                </c:pt>
                <c:pt idx="19">
                  <c:v>59.116999999999997</c:v>
                </c:pt>
                <c:pt idx="20">
                  <c:v>165.61699999999999</c:v>
                </c:pt>
                <c:pt idx="21">
                  <c:v>55.182999999999993</c:v>
                </c:pt>
                <c:pt idx="22">
                  <c:v>435.49599999999998</c:v>
                </c:pt>
                <c:pt idx="23">
                  <c:v>48.484000000000002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258944"/>
        <c:axId val="244259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189.38</c:v>
                </c:pt>
                <c:pt idx="13">
                  <c:v>54.17</c:v>
                </c:pt>
                <c:pt idx="14">
                  <c:v>45</c:v>
                </c:pt>
                <c:pt idx="15">
                  <c:v>100.91</c:v>
                </c:pt>
                <c:pt idx="16">
                  <c:v>99.33</c:v>
                </c:pt>
                <c:pt idx="17">
                  <c:v>200.65</c:v>
                </c:pt>
                <c:pt idx="18">
                  <c:v>225.02</c:v>
                </c:pt>
                <c:pt idx="19">
                  <c:v>204.49</c:v>
                </c:pt>
                <c:pt idx="20">
                  <c:v>271.20999999999998</c:v>
                </c:pt>
                <c:pt idx="21">
                  <c:v>332.15</c:v>
                </c:pt>
                <c:pt idx="22">
                  <c:v>288.63</c:v>
                </c:pt>
                <c:pt idx="23">
                  <c:v>266.62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202336"/>
        <c:axId val="244259728"/>
      </c:lineChart>
      <c:catAx>
        <c:axId val="244258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259336"/>
        <c:crosses val="autoZero"/>
        <c:auto val="1"/>
        <c:lblAlgn val="ctr"/>
        <c:lblOffset val="100"/>
        <c:noMultiLvlLbl val="0"/>
      </c:catAx>
      <c:valAx>
        <c:axId val="24425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258944"/>
        <c:crosses val="autoZero"/>
        <c:crossBetween val="between"/>
      </c:valAx>
      <c:valAx>
        <c:axId val="244259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202336"/>
        <c:crosses val="max"/>
        <c:crossBetween val="between"/>
      </c:valAx>
      <c:catAx>
        <c:axId val="292202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259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29.082000000000001</v>
      </c>
      <c r="O4" s="18">
        <v>38.845000000000006</v>
      </c>
      <c r="P4" s="18">
        <v>34.655999999999999</v>
      </c>
      <c r="Q4" s="18">
        <v>33.663000000000004</v>
      </c>
      <c r="R4" s="18">
        <v>35.175999999999995</v>
      </c>
      <c r="S4" s="18">
        <v>84.05</v>
      </c>
      <c r="T4" s="18">
        <v>77.332000000000008</v>
      </c>
      <c r="U4" s="18">
        <v>59.147999999999996</v>
      </c>
      <c r="V4" s="18">
        <v>165.64</v>
      </c>
      <c r="W4" s="18">
        <v>55.182999999999993</v>
      </c>
      <c r="X4" s="18">
        <v>435.47799999999989</v>
      </c>
      <c r="Y4" s="18">
        <v>48.496000000000002</v>
      </c>
      <c r="Z4" s="19"/>
      <c r="AA4" s="20">
        <f>SUM(B4:Z4)</f>
        <v>1096.749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189.38</v>
      </c>
      <c r="O7" s="28">
        <v>54.17</v>
      </c>
      <c r="P7" s="28">
        <v>45</v>
      </c>
      <c r="Q7" s="28">
        <v>100.91</v>
      </c>
      <c r="R7" s="28">
        <v>99.33</v>
      </c>
      <c r="S7" s="28">
        <v>200.65</v>
      </c>
      <c r="T7" s="28">
        <v>225.02</v>
      </c>
      <c r="U7" s="28">
        <v>204.49</v>
      </c>
      <c r="V7" s="28">
        <v>271.20999999999998</v>
      </c>
      <c r="W7" s="28">
        <v>332.15</v>
      </c>
      <c r="X7" s="28">
        <v>288.63</v>
      </c>
      <c r="Y7" s="28">
        <v>266.62</v>
      </c>
      <c r="Z7" s="29"/>
      <c r="AA7" s="30">
        <f>IF(SUM(B7:Z7)&lt;&gt;0,AVERAGEIF(B7:Z7,"&lt;&gt;"""),"")</f>
        <v>189.79666666666665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10</v>
      </c>
      <c r="T10" s="42">
        <v>10</v>
      </c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68.671999999999997</v>
      </c>
      <c r="W12" s="52">
        <v>43.106000000000002</v>
      </c>
      <c r="X12" s="52">
        <v>249.982</v>
      </c>
      <c r="Y12" s="52"/>
      <c r="Z12" s="53"/>
      <c r="AA12" s="54">
        <f t="shared" si="0"/>
        <v>361.76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4.9649999999999999</v>
      </c>
      <c r="X13" s="52">
        <v>105</v>
      </c>
      <c r="Y13" s="52"/>
      <c r="Z13" s="53"/>
      <c r="AA13" s="54">
        <f t="shared" si="0"/>
        <v>109.965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15.431000000000001</v>
      </c>
      <c r="O14" s="57">
        <v>22.853000000000002</v>
      </c>
      <c r="P14" s="57">
        <v>24.376000000000001</v>
      </c>
      <c r="Q14" s="57">
        <v>25.573</v>
      </c>
      <c r="R14" s="57">
        <v>5.3840000000000003</v>
      </c>
      <c r="S14" s="57">
        <v>1.08</v>
      </c>
      <c r="T14" s="57">
        <v>1.794</v>
      </c>
      <c r="U14" s="57">
        <v>2.58</v>
      </c>
      <c r="V14" s="57">
        <v>92.24</v>
      </c>
      <c r="W14" s="57">
        <v>5.94</v>
      </c>
      <c r="X14" s="57">
        <v>76.705999999999989</v>
      </c>
      <c r="Y14" s="57">
        <v>20.013999999999999</v>
      </c>
      <c r="Z14" s="58"/>
      <c r="AA14" s="59">
        <f t="shared" si="0"/>
        <v>293.971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15.431000000000001</v>
      </c>
      <c r="O16" s="62">
        <f t="shared" si="1"/>
        <v>22.853000000000002</v>
      </c>
      <c r="P16" s="62">
        <f t="shared" si="1"/>
        <v>24.376000000000001</v>
      </c>
      <c r="Q16" s="62">
        <f t="shared" si="1"/>
        <v>25.573</v>
      </c>
      <c r="R16" s="62">
        <f t="shared" si="1"/>
        <v>5.3840000000000003</v>
      </c>
      <c r="S16" s="62">
        <f t="shared" si="1"/>
        <v>11.08</v>
      </c>
      <c r="T16" s="62">
        <f t="shared" si="1"/>
        <v>11.794</v>
      </c>
      <c r="U16" s="62">
        <f t="shared" si="1"/>
        <v>2.58</v>
      </c>
      <c r="V16" s="62">
        <f t="shared" si="1"/>
        <v>160.91199999999998</v>
      </c>
      <c r="W16" s="62">
        <f t="shared" si="1"/>
        <v>54.010999999999996</v>
      </c>
      <c r="X16" s="62">
        <f t="shared" si="1"/>
        <v>431.68799999999999</v>
      </c>
      <c r="Y16" s="62">
        <f t="shared" si="1"/>
        <v>20.013999999999999</v>
      </c>
      <c r="Z16" s="63" t="str">
        <f t="shared" si="1"/>
        <v/>
      </c>
      <c r="AA16" s="64">
        <f>SUM(AA10:AA15)</f>
        <v>785.69600000000003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3.9790000000000001</v>
      </c>
      <c r="O20" s="77">
        <v>3.9640000000000004</v>
      </c>
      <c r="P20" s="77">
        <v>3.95</v>
      </c>
      <c r="Q20" s="77">
        <v>2.964</v>
      </c>
      <c r="R20" s="77">
        <v>3.0190000000000001</v>
      </c>
      <c r="S20" s="77">
        <v>2.9249999999999998</v>
      </c>
      <c r="T20" s="77">
        <v>2.8639999999999999</v>
      </c>
      <c r="U20" s="77">
        <v>1.268</v>
      </c>
      <c r="V20" s="77">
        <v>2.93</v>
      </c>
      <c r="W20" s="77">
        <v>1.1719999999999999</v>
      </c>
      <c r="X20" s="77">
        <v>2.9239999999999999</v>
      </c>
      <c r="Y20" s="77">
        <v>2.8820000000000001</v>
      </c>
      <c r="Z20" s="78"/>
      <c r="AA20" s="79">
        <f t="shared" si="2"/>
        <v>34.841000000000001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9.6720000000000006</v>
      </c>
      <c r="O21" s="81">
        <v>12.027999999999999</v>
      </c>
      <c r="P21" s="81">
        <v>6.33</v>
      </c>
      <c r="Q21" s="81">
        <v>5.1259999999999994</v>
      </c>
      <c r="R21" s="81">
        <v>4.0730000000000004</v>
      </c>
      <c r="S21" s="81">
        <v>2.3449999999999998</v>
      </c>
      <c r="T21" s="81">
        <v>1.474</v>
      </c>
      <c r="U21" s="81"/>
      <c r="V21" s="81">
        <v>1.798</v>
      </c>
      <c r="W21" s="81"/>
      <c r="X21" s="81">
        <v>0.8660000000000001</v>
      </c>
      <c r="Y21" s="81"/>
      <c r="Z21" s="78"/>
      <c r="AA21" s="79">
        <f t="shared" si="2"/>
        <v>43.711999999999996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13.651</v>
      </c>
      <c r="O25" s="88">
        <f t="shared" si="3"/>
        <v>15.991999999999999</v>
      </c>
      <c r="P25" s="88">
        <f t="shared" si="3"/>
        <v>10.280000000000001</v>
      </c>
      <c r="Q25" s="88">
        <f t="shared" si="3"/>
        <v>8.09</v>
      </c>
      <c r="R25" s="88">
        <f t="shared" si="3"/>
        <v>7.0920000000000005</v>
      </c>
      <c r="S25" s="88">
        <f t="shared" si="3"/>
        <v>5.27</v>
      </c>
      <c r="T25" s="88">
        <f t="shared" si="3"/>
        <v>4.3380000000000001</v>
      </c>
      <c r="U25" s="88">
        <f t="shared" si="3"/>
        <v>1.268</v>
      </c>
      <c r="V25" s="88">
        <f t="shared" si="3"/>
        <v>4.7279999999999998</v>
      </c>
      <c r="W25" s="88">
        <f t="shared" si="3"/>
        <v>1.1719999999999999</v>
      </c>
      <c r="X25" s="88">
        <f t="shared" si="3"/>
        <v>3.79</v>
      </c>
      <c r="Y25" s="88">
        <f t="shared" si="3"/>
        <v>2.8820000000000001</v>
      </c>
      <c r="Z25" s="89" t="str">
        <f t="shared" si="3"/>
        <v/>
      </c>
      <c r="AA25" s="90">
        <f>SUM(AA19:AA24)</f>
        <v>78.552999999999997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29.082000000000001</v>
      </c>
      <c r="O29" s="77">
        <v>38.844999999999999</v>
      </c>
      <c r="P29" s="77">
        <v>34.655999999999999</v>
      </c>
      <c r="Q29" s="77">
        <v>33.662999999999997</v>
      </c>
      <c r="R29" s="77">
        <v>12.476000000000001</v>
      </c>
      <c r="S29" s="77">
        <v>16.350000000000001</v>
      </c>
      <c r="T29" s="77">
        <v>16.132000000000001</v>
      </c>
      <c r="U29" s="77">
        <v>3.8479999999999999</v>
      </c>
      <c r="V29" s="77">
        <v>165.64</v>
      </c>
      <c r="W29" s="77">
        <v>55.183</v>
      </c>
      <c r="X29" s="77">
        <v>435.47800000000001</v>
      </c>
      <c r="Y29" s="77">
        <v>22.896000000000001</v>
      </c>
      <c r="Z29" s="78"/>
      <c r="AA29" s="79">
        <f>SUM(B29:Z29)</f>
        <v>864.24900000000002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29.082000000000001</v>
      </c>
      <c r="O31" s="62">
        <f t="shared" si="4"/>
        <v>38.844999999999999</v>
      </c>
      <c r="P31" s="62">
        <f t="shared" si="4"/>
        <v>34.655999999999999</v>
      </c>
      <c r="Q31" s="62">
        <f t="shared" si="4"/>
        <v>33.662999999999997</v>
      </c>
      <c r="R31" s="62">
        <f t="shared" si="4"/>
        <v>12.476000000000001</v>
      </c>
      <c r="S31" s="62">
        <f t="shared" si="4"/>
        <v>16.350000000000001</v>
      </c>
      <c r="T31" s="62">
        <f t="shared" si="4"/>
        <v>16.132000000000001</v>
      </c>
      <c r="U31" s="62">
        <f t="shared" si="4"/>
        <v>3.8479999999999999</v>
      </c>
      <c r="V31" s="62">
        <f t="shared" si="4"/>
        <v>165.64</v>
      </c>
      <c r="W31" s="62">
        <f t="shared" si="4"/>
        <v>55.183</v>
      </c>
      <c r="X31" s="62">
        <f t="shared" si="4"/>
        <v>435.47800000000001</v>
      </c>
      <c r="Y31" s="62">
        <f t="shared" si="4"/>
        <v>22.896000000000001</v>
      </c>
      <c r="Z31" s="63" t="str">
        <f t="shared" si="4"/>
        <v/>
      </c>
      <c r="AA31" s="64">
        <f>SUM(AA28:AA30)</f>
        <v>864.24900000000002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22.7</v>
      </c>
      <c r="S38" s="99">
        <v>67.7</v>
      </c>
      <c r="T38" s="99">
        <v>61.2</v>
      </c>
      <c r="U38" s="99">
        <v>55.3</v>
      </c>
      <c r="V38" s="99"/>
      <c r="W38" s="99"/>
      <c r="X38" s="99"/>
      <c r="Y38" s="99">
        <v>25.6</v>
      </c>
      <c r="Z38" s="100"/>
      <c r="AA38" s="79">
        <f t="shared" si="5"/>
        <v>232.50000000000003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22.7</v>
      </c>
      <c r="S39" s="88">
        <f t="shared" si="6"/>
        <v>67.7</v>
      </c>
      <c r="T39" s="88">
        <f t="shared" si="6"/>
        <v>61.2</v>
      </c>
      <c r="U39" s="88">
        <f t="shared" si="6"/>
        <v>55.3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25.6</v>
      </c>
      <c r="Z39" s="89" t="str">
        <f t="shared" si="6"/>
        <v/>
      </c>
      <c r="AA39" s="90">
        <f t="shared" si="5"/>
        <v>232.50000000000003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22.7</v>
      </c>
      <c r="S46" s="99">
        <v>67.7</v>
      </c>
      <c r="T46" s="99">
        <v>61.2</v>
      </c>
      <c r="U46" s="99">
        <v>55.3</v>
      </c>
      <c r="V46" s="99"/>
      <c r="W46" s="99"/>
      <c r="X46" s="99"/>
      <c r="Y46" s="99">
        <v>25.6</v>
      </c>
      <c r="Z46" s="100"/>
      <c r="AA46" s="79">
        <f t="shared" si="7"/>
        <v>232.50000000000003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22.7</v>
      </c>
      <c r="S48" s="88">
        <f t="shared" si="8"/>
        <v>67.7</v>
      </c>
      <c r="T48" s="88">
        <f t="shared" si="8"/>
        <v>61.2</v>
      </c>
      <c r="U48" s="88">
        <f t="shared" si="8"/>
        <v>55.3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25.6</v>
      </c>
      <c r="Z48" s="89" t="str">
        <f t="shared" si="8"/>
        <v/>
      </c>
      <c r="AA48" s="90">
        <f t="shared" si="7"/>
        <v>232.50000000000003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29.082000000000001</v>
      </c>
      <c r="O51" s="88">
        <f t="shared" si="10"/>
        <v>38.844999999999999</v>
      </c>
      <c r="P51" s="88">
        <f t="shared" si="10"/>
        <v>34.656000000000006</v>
      </c>
      <c r="Q51" s="88">
        <f t="shared" si="10"/>
        <v>33.662999999999997</v>
      </c>
      <c r="R51" s="88">
        <f t="shared" si="10"/>
        <v>35.176000000000002</v>
      </c>
      <c r="S51" s="88">
        <f t="shared" si="10"/>
        <v>84.050000000000011</v>
      </c>
      <c r="T51" s="88">
        <f t="shared" si="10"/>
        <v>77.332000000000008</v>
      </c>
      <c r="U51" s="88">
        <f t="shared" si="10"/>
        <v>59.147999999999996</v>
      </c>
      <c r="V51" s="88">
        <f t="shared" si="10"/>
        <v>165.64</v>
      </c>
      <c r="W51" s="88">
        <f t="shared" si="10"/>
        <v>55.182999999999993</v>
      </c>
      <c r="X51" s="88">
        <f t="shared" si="10"/>
        <v>435.47800000000001</v>
      </c>
      <c r="Y51" s="88">
        <f t="shared" si="10"/>
        <v>48.496000000000002</v>
      </c>
      <c r="Z51" s="89" t="str">
        <f t="shared" si="10"/>
        <v/>
      </c>
      <c r="AA51" s="105">
        <f>SUM(B51:Z51)</f>
        <v>1096.749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29.081999999999997</v>
      </c>
      <c r="O4" s="18">
        <v>38.853999999999999</v>
      </c>
      <c r="P4" s="18">
        <v>34.655999999999999</v>
      </c>
      <c r="Q4" s="18">
        <v>33.638000000000005</v>
      </c>
      <c r="R4" s="18">
        <v>35.17</v>
      </c>
      <c r="S4" s="18">
        <v>84.085000000000008</v>
      </c>
      <c r="T4" s="18">
        <v>77.296000000000006</v>
      </c>
      <c r="U4" s="18">
        <v>59.116999999999997</v>
      </c>
      <c r="V4" s="18">
        <v>165.61699999999999</v>
      </c>
      <c r="W4" s="18">
        <v>55.182999999999993</v>
      </c>
      <c r="X4" s="18">
        <v>435.49599999999998</v>
      </c>
      <c r="Y4" s="18">
        <v>48.484000000000002</v>
      </c>
      <c r="Z4" s="19"/>
      <c r="AA4" s="20">
        <f>SUM(B4:Z4)</f>
        <v>1096.6779999999999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189.38</v>
      </c>
      <c r="O7" s="28">
        <v>54.17</v>
      </c>
      <c r="P7" s="28">
        <v>45</v>
      </c>
      <c r="Q7" s="28">
        <v>100.91</v>
      </c>
      <c r="R7" s="28">
        <v>99.33</v>
      </c>
      <c r="S7" s="28">
        <v>200.65</v>
      </c>
      <c r="T7" s="28">
        <v>225.02</v>
      </c>
      <c r="U7" s="28">
        <v>204.49</v>
      </c>
      <c r="V7" s="28">
        <v>271.20999999999998</v>
      </c>
      <c r="W7" s="28">
        <v>332.15</v>
      </c>
      <c r="X7" s="28">
        <v>288.63</v>
      </c>
      <c r="Y7" s="28">
        <v>266.62</v>
      </c>
      <c r="Z7" s="29"/>
      <c r="AA7" s="30">
        <f>IF(SUM(B7:Z7)&lt;&gt;0,AVERAGEIF(B7:Z7,"&lt;&gt;"""),"")</f>
        <v>189.79666666666665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1.23</v>
      </c>
      <c r="O14" s="57">
        <v>2.68</v>
      </c>
      <c r="P14" s="57">
        <v>3.992</v>
      </c>
      <c r="Q14" s="57">
        <v>1.22</v>
      </c>
      <c r="R14" s="57">
        <v>10.911999999999999</v>
      </c>
      <c r="S14" s="57">
        <v>54.963999999999999</v>
      </c>
      <c r="T14" s="57">
        <v>36.489000000000004</v>
      </c>
      <c r="U14" s="57">
        <v>26.458000000000002</v>
      </c>
      <c r="V14" s="57"/>
      <c r="W14" s="57">
        <v>8.2729999999999997</v>
      </c>
      <c r="X14" s="57"/>
      <c r="Y14" s="57">
        <v>1.62</v>
      </c>
      <c r="Z14" s="58"/>
      <c r="AA14" s="59">
        <f t="shared" si="0"/>
        <v>147.83799999999999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1.23</v>
      </c>
      <c r="O16" s="62">
        <f t="shared" si="1"/>
        <v>2.68</v>
      </c>
      <c r="P16" s="62">
        <f t="shared" si="1"/>
        <v>3.992</v>
      </c>
      <c r="Q16" s="62">
        <f t="shared" si="1"/>
        <v>1.22</v>
      </c>
      <c r="R16" s="62">
        <f t="shared" si="1"/>
        <v>10.911999999999999</v>
      </c>
      <c r="S16" s="62">
        <f t="shared" si="1"/>
        <v>54.963999999999999</v>
      </c>
      <c r="T16" s="62">
        <f t="shared" si="1"/>
        <v>36.489000000000004</v>
      </c>
      <c r="U16" s="62">
        <f t="shared" si="1"/>
        <v>26.458000000000002</v>
      </c>
      <c r="V16" s="62">
        <f t="shared" si="1"/>
        <v>0</v>
      </c>
      <c r="W16" s="62">
        <f t="shared" si="1"/>
        <v>8.2729999999999997</v>
      </c>
      <c r="X16" s="62">
        <f t="shared" si="1"/>
        <v>0</v>
      </c>
      <c r="Y16" s="62">
        <f t="shared" si="1"/>
        <v>1.62</v>
      </c>
      <c r="Z16" s="63" t="str">
        <f t="shared" si="1"/>
        <v/>
      </c>
      <c r="AA16" s="64">
        <f>SUM(AA10:AA15)</f>
        <v>147.83799999999999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10.365</v>
      </c>
      <c r="O20" s="77">
        <v>10.356999999999999</v>
      </c>
      <c r="P20" s="77">
        <v>10.484</v>
      </c>
      <c r="Q20" s="77">
        <v>10.434000000000001</v>
      </c>
      <c r="R20" s="77">
        <v>5.444</v>
      </c>
      <c r="S20" s="77">
        <v>5.3769999999999998</v>
      </c>
      <c r="T20" s="77">
        <v>13.427</v>
      </c>
      <c r="U20" s="77">
        <v>5.3620000000000001</v>
      </c>
      <c r="V20" s="77">
        <v>5.5049999999999999</v>
      </c>
      <c r="W20" s="77">
        <v>13.565000000000001</v>
      </c>
      <c r="X20" s="77">
        <v>13.454000000000001</v>
      </c>
      <c r="Y20" s="77">
        <v>5.4119999999999999</v>
      </c>
      <c r="Z20" s="78"/>
      <c r="AA20" s="79">
        <f t="shared" si="2"/>
        <v>109.18600000000001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17.486999999999998</v>
      </c>
      <c r="O21" s="81">
        <v>21.016999999999999</v>
      </c>
      <c r="P21" s="81">
        <v>20.18</v>
      </c>
      <c r="Q21" s="81">
        <v>19.884</v>
      </c>
      <c r="R21" s="81">
        <v>18.814</v>
      </c>
      <c r="S21" s="81">
        <v>23.743999999999996</v>
      </c>
      <c r="T21" s="81">
        <v>27.38</v>
      </c>
      <c r="U21" s="81">
        <v>27.296999999999997</v>
      </c>
      <c r="V21" s="81">
        <v>21.012</v>
      </c>
      <c r="W21" s="81">
        <v>33.344999999999999</v>
      </c>
      <c r="X21" s="81">
        <v>19.842000000000006</v>
      </c>
      <c r="Y21" s="81">
        <v>41.451999999999998</v>
      </c>
      <c r="Z21" s="78"/>
      <c r="AA21" s="79">
        <f t="shared" si="2"/>
        <v>291.45400000000001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27.851999999999997</v>
      </c>
      <c r="O25" s="88">
        <f t="shared" si="3"/>
        <v>31.373999999999999</v>
      </c>
      <c r="P25" s="88">
        <f t="shared" si="3"/>
        <v>30.664000000000001</v>
      </c>
      <c r="Q25" s="88">
        <f t="shared" si="3"/>
        <v>30.318000000000001</v>
      </c>
      <c r="R25" s="88">
        <f t="shared" si="3"/>
        <v>24.257999999999999</v>
      </c>
      <c r="S25" s="88">
        <f t="shared" si="3"/>
        <v>29.120999999999995</v>
      </c>
      <c r="T25" s="88">
        <f t="shared" si="3"/>
        <v>40.807000000000002</v>
      </c>
      <c r="U25" s="88">
        <f t="shared" si="3"/>
        <v>32.658999999999999</v>
      </c>
      <c r="V25" s="88">
        <f t="shared" si="3"/>
        <v>26.516999999999999</v>
      </c>
      <c r="W25" s="88">
        <f t="shared" si="3"/>
        <v>46.91</v>
      </c>
      <c r="X25" s="88">
        <f t="shared" si="3"/>
        <v>33.296000000000006</v>
      </c>
      <c r="Y25" s="88">
        <f t="shared" si="3"/>
        <v>46.863999999999997</v>
      </c>
      <c r="Z25" s="89">
        <f t="shared" si="3"/>
        <v>0</v>
      </c>
      <c r="AA25" s="90">
        <f t="shared" si="3"/>
        <v>400.64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29.082000000000001</v>
      </c>
      <c r="O29" s="77">
        <v>34.054000000000002</v>
      </c>
      <c r="P29" s="77">
        <v>34.655999999999999</v>
      </c>
      <c r="Q29" s="77">
        <v>31.538</v>
      </c>
      <c r="R29" s="77">
        <v>35.17</v>
      </c>
      <c r="S29" s="77">
        <v>84.084999999999994</v>
      </c>
      <c r="T29" s="77">
        <v>77.296000000000006</v>
      </c>
      <c r="U29" s="77">
        <v>59.116999999999997</v>
      </c>
      <c r="V29" s="77">
        <v>26.516999999999999</v>
      </c>
      <c r="W29" s="77">
        <v>55.183</v>
      </c>
      <c r="X29" s="77">
        <v>33.295999999999999</v>
      </c>
      <c r="Y29" s="77">
        <v>48.484000000000002</v>
      </c>
      <c r="Z29" s="78"/>
      <c r="AA29" s="79">
        <f>SUM(B29:Z29)</f>
        <v>548.47799999999995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29.082000000000001</v>
      </c>
      <c r="O31" s="62">
        <f t="shared" si="4"/>
        <v>34.054000000000002</v>
      </c>
      <c r="P31" s="62">
        <f t="shared" si="4"/>
        <v>34.655999999999999</v>
      </c>
      <c r="Q31" s="62">
        <f t="shared" si="4"/>
        <v>31.538</v>
      </c>
      <c r="R31" s="62">
        <f t="shared" si="4"/>
        <v>35.17</v>
      </c>
      <c r="S31" s="62">
        <f t="shared" si="4"/>
        <v>84.084999999999994</v>
      </c>
      <c r="T31" s="62">
        <f t="shared" si="4"/>
        <v>77.296000000000006</v>
      </c>
      <c r="U31" s="62">
        <f t="shared" si="4"/>
        <v>59.116999999999997</v>
      </c>
      <c r="V31" s="62">
        <f t="shared" si="4"/>
        <v>26.516999999999999</v>
      </c>
      <c r="W31" s="62">
        <f t="shared" si="4"/>
        <v>55.183</v>
      </c>
      <c r="X31" s="62">
        <f t="shared" si="4"/>
        <v>33.295999999999999</v>
      </c>
      <c r="Y31" s="62">
        <f t="shared" si="4"/>
        <v>48.484000000000002</v>
      </c>
      <c r="Z31" s="63">
        <f t="shared" si="4"/>
        <v>0</v>
      </c>
      <c r="AA31" s="64">
        <f t="shared" si="4"/>
        <v>548.47799999999995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4.8</v>
      </c>
      <c r="P38" s="99"/>
      <c r="Q38" s="99">
        <v>2.1</v>
      </c>
      <c r="R38" s="99"/>
      <c r="S38" s="99"/>
      <c r="T38" s="99"/>
      <c r="U38" s="99"/>
      <c r="V38" s="99">
        <v>139.1</v>
      </c>
      <c r="W38" s="99"/>
      <c r="X38" s="99">
        <v>402.2</v>
      </c>
      <c r="Y38" s="99"/>
      <c r="Z38" s="100"/>
      <c r="AA38" s="79">
        <f t="shared" si="5"/>
        <v>548.20000000000005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4.8</v>
      </c>
      <c r="P39" s="88">
        <f t="shared" si="6"/>
        <v>0</v>
      </c>
      <c r="Q39" s="88">
        <f t="shared" si="6"/>
        <v>2.1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139.1</v>
      </c>
      <c r="W39" s="88">
        <f t="shared" si="6"/>
        <v>0</v>
      </c>
      <c r="X39" s="88">
        <f t="shared" si="6"/>
        <v>402.2</v>
      </c>
      <c r="Y39" s="88">
        <f t="shared" si="6"/>
        <v>0</v>
      </c>
      <c r="Z39" s="89">
        <f t="shared" si="6"/>
        <v>0</v>
      </c>
      <c r="AA39" s="90">
        <f t="shared" si="5"/>
        <v>548.20000000000005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4.8</v>
      </c>
      <c r="P46" s="99"/>
      <c r="Q46" s="99">
        <v>2.1</v>
      </c>
      <c r="R46" s="99"/>
      <c r="S46" s="99"/>
      <c r="T46" s="99"/>
      <c r="U46" s="99"/>
      <c r="V46" s="99">
        <v>139.1</v>
      </c>
      <c r="W46" s="99"/>
      <c r="X46" s="99">
        <v>402.2</v>
      </c>
      <c r="Y46" s="99"/>
      <c r="Z46" s="100"/>
      <c r="AA46" s="79">
        <f t="shared" si="7"/>
        <v>548.20000000000005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4.8</v>
      </c>
      <c r="P48" s="88">
        <f t="shared" si="8"/>
        <v>0</v>
      </c>
      <c r="Q48" s="88">
        <f t="shared" si="8"/>
        <v>2.1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139.1</v>
      </c>
      <c r="W48" s="88">
        <f t="shared" si="8"/>
        <v>0</v>
      </c>
      <c r="X48" s="88">
        <f t="shared" si="8"/>
        <v>402.2</v>
      </c>
      <c r="Y48" s="88">
        <f t="shared" si="8"/>
        <v>0</v>
      </c>
      <c r="Z48" s="89">
        <f t="shared" si="8"/>
        <v>0</v>
      </c>
      <c r="AA48" s="90">
        <f t="shared" si="7"/>
        <v>548.20000000000005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29.081999999999997</v>
      </c>
      <c r="O51" s="88">
        <f t="shared" si="10"/>
        <v>38.853999999999999</v>
      </c>
      <c r="P51" s="88">
        <f t="shared" si="10"/>
        <v>34.655999999999999</v>
      </c>
      <c r="Q51" s="88">
        <f t="shared" si="10"/>
        <v>33.637999999999998</v>
      </c>
      <c r="R51" s="88">
        <f t="shared" si="10"/>
        <v>35.17</v>
      </c>
      <c r="S51" s="88">
        <f t="shared" si="10"/>
        <v>84.084999999999994</v>
      </c>
      <c r="T51" s="88">
        <f t="shared" si="10"/>
        <v>77.296000000000006</v>
      </c>
      <c r="U51" s="88">
        <f t="shared" si="10"/>
        <v>59.117000000000004</v>
      </c>
      <c r="V51" s="88">
        <f t="shared" si="10"/>
        <v>165.61699999999999</v>
      </c>
      <c r="W51" s="88">
        <f t="shared" si="10"/>
        <v>55.182999999999993</v>
      </c>
      <c r="X51" s="88">
        <f t="shared" si="10"/>
        <v>435.49599999999998</v>
      </c>
      <c r="Y51" s="88">
        <f t="shared" si="10"/>
        <v>48.483999999999995</v>
      </c>
      <c r="Z51" s="89">
        <f t="shared" si="10"/>
        <v>0</v>
      </c>
      <c r="AA51" s="105">
        <f>SUM(B51:Z51)</f>
        <v>1096.6779999999999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4.8</v>
      </c>
      <c r="P4" s="18"/>
      <c r="Q4" s="18">
        <v>2.1</v>
      </c>
      <c r="R4" s="18">
        <v>-22.7</v>
      </c>
      <c r="S4" s="18">
        <v>-67.7</v>
      </c>
      <c r="T4" s="18">
        <v>-61.2</v>
      </c>
      <c r="U4" s="18">
        <v>-55.3</v>
      </c>
      <c r="V4" s="18">
        <v>139.1</v>
      </c>
      <c r="W4" s="18"/>
      <c r="X4" s="18">
        <v>402.2</v>
      </c>
      <c r="Y4" s="18">
        <v>-25.6</v>
      </c>
      <c r="Z4" s="19"/>
      <c r="AA4" s="112">
        <f>SUM(B4:Z4)</f>
        <v>315.69999999999993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189.38</v>
      </c>
      <c r="O7" s="118">
        <v>54.17</v>
      </c>
      <c r="P7" s="118">
        <v>45</v>
      </c>
      <c r="Q7" s="118">
        <v>100.91</v>
      </c>
      <c r="R7" s="118">
        <v>99.33</v>
      </c>
      <c r="S7" s="118">
        <v>200.65</v>
      </c>
      <c r="T7" s="118">
        <v>225.02</v>
      </c>
      <c r="U7" s="118">
        <v>204.49</v>
      </c>
      <c r="V7" s="118">
        <v>271.20999999999998</v>
      </c>
      <c r="W7" s="118">
        <v>332.15</v>
      </c>
      <c r="X7" s="118">
        <v>288.63</v>
      </c>
      <c r="Y7" s="118">
        <v>266.62</v>
      </c>
      <c r="Z7" s="119"/>
      <c r="AA7" s="120">
        <f>IF(SUM(B7:Z7)&lt;&gt;0,AVERAGEIF(B7:Z7,"&lt;&gt;"""),"")</f>
        <v>189.79666666666665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22.7</v>
      </c>
      <c r="S15" s="134">
        <v>67.7</v>
      </c>
      <c r="T15" s="134">
        <v>61.2</v>
      </c>
      <c r="U15" s="134">
        <v>55.3</v>
      </c>
      <c r="V15" s="134"/>
      <c r="W15" s="134"/>
      <c r="X15" s="134"/>
      <c r="Y15" s="134">
        <v>25.6</v>
      </c>
      <c r="Z15" s="132"/>
      <c r="AA15" s="133">
        <f t="shared" si="0"/>
        <v>232.50000000000003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22.7</v>
      </c>
      <c r="S16" s="136">
        <f t="shared" si="1"/>
        <v>67.7</v>
      </c>
      <c r="T16" s="136">
        <f t="shared" si="1"/>
        <v>61.2</v>
      </c>
      <c r="U16" s="136">
        <f t="shared" si="1"/>
        <v>55.3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25.6</v>
      </c>
      <c r="Z16" s="137" t="str">
        <f t="shared" si="1"/>
        <v/>
      </c>
      <c r="AA16" s="90">
        <f t="shared" si="0"/>
        <v>232.50000000000003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4.8</v>
      </c>
      <c r="P23" s="134"/>
      <c r="Q23" s="134">
        <v>2.1</v>
      </c>
      <c r="R23" s="134"/>
      <c r="S23" s="134"/>
      <c r="T23" s="134"/>
      <c r="U23" s="134"/>
      <c r="V23" s="134">
        <v>139.1</v>
      </c>
      <c r="W23" s="134"/>
      <c r="X23" s="134">
        <v>402.2</v>
      </c>
      <c r="Y23" s="134"/>
      <c r="Z23" s="132"/>
      <c r="AA23" s="133">
        <f t="shared" si="2"/>
        <v>548.20000000000005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4.8</v>
      </c>
      <c r="P24" s="136">
        <f t="shared" si="3"/>
        <v>0</v>
      </c>
      <c r="Q24" s="136">
        <f t="shared" si="3"/>
        <v>2.1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139.1</v>
      </c>
      <c r="W24" s="136">
        <f t="shared" si="3"/>
        <v>0</v>
      </c>
      <c r="X24" s="136">
        <f t="shared" si="3"/>
        <v>402.2</v>
      </c>
      <c r="Y24" s="136">
        <f t="shared" si="3"/>
        <v>0</v>
      </c>
      <c r="Z24" s="137" t="str">
        <f t="shared" si="3"/>
        <v/>
      </c>
      <c r="AA24" s="90">
        <f t="shared" si="2"/>
        <v>548.20000000000005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2022-04-24T08:28:46Z</dcterms:created>
  <dcterms:modified xsi:type="dcterms:W3CDTF">2022-04-24T08:28:47Z</dcterms:modified>
</cp:coreProperties>
</file>