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<sst xmlns="http://schemas.openxmlformats.org/spreadsheetml/2006/main" count="117" uniqueCount="53">
  <si>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23/04/2022 11:18:16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</si>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</sst>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43.3</c:v>
                </c:pt>
                <c:pt idx="13">
                  <c:v>51.1</c:v>
                </c:pt>
                <c:pt idx="14">
                  <c:v>52.1</c:v>
                </c:pt>
                <c:pt idx="15">
                  <c:v>109.5</c:v>
                </c:pt>
                <c:pt idx="16">
                  <c:v>79.400000000000006</c:v>
                </c:pt>
                <c:pt idx="17">
                  <c:v>85.1</c:v>
                </c:pt>
                <c:pt idx="18">
                  <c:v>67.3</c:v>
                </c:pt>
                <c:pt idx="19">
                  <c:v>13</c:v>
                </c:pt>
                <c:pt idx="20">
                  <c:v>37.4</c:v>
                </c:pt>
                <c:pt idx="21">
                  <c:v>71.5</c:v>
                </c:pt>
                <c:pt idx="22">
                  <c:v>52.4</c:v>
                </c:pt>
                <c:pt idx="23">
                  <c:v>45.7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11.87</c:v>
                </c:pt>
                <c:pt idx="13">
                  <c:v>8.9700000000000006</c:v>
                </c:pt>
                <c:pt idx="14">
                  <c:v>8.3699999999999992</c:v>
                </c:pt>
                <c:pt idx="19">
                  <c:v>6.33</c:v>
                </c:pt>
                <c:pt idx="20">
                  <c:v>6.03</c:v>
                </c:pt>
                <c:pt idx="21">
                  <c:v>7.43</c:v>
                </c:pt>
                <c:pt idx="22">
                  <c:v>10.93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309328"/>
        <c:axId val="350309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79.12700000000001</c:v>
                </c:pt>
                <c:pt idx="13">
                  <c:v>86.271000000000001</c:v>
                </c:pt>
                <c:pt idx="14">
                  <c:v>83.853999999999999</c:v>
                </c:pt>
                <c:pt idx="15">
                  <c:v>109.464</c:v>
                </c:pt>
                <c:pt idx="16">
                  <c:v>84.903999999999996</c:v>
                </c:pt>
                <c:pt idx="17">
                  <c:v>86.221999999999994</c:v>
                </c:pt>
                <c:pt idx="18">
                  <c:v>69.519000000000005</c:v>
                </c:pt>
                <c:pt idx="19">
                  <c:v>48.534999999999997</c:v>
                </c:pt>
                <c:pt idx="20">
                  <c:v>65.396000000000001</c:v>
                </c:pt>
                <c:pt idx="21">
                  <c:v>101.88</c:v>
                </c:pt>
                <c:pt idx="22">
                  <c:v>66.596000000000004</c:v>
                </c:pt>
                <c:pt idx="23">
                  <c:v>47.32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309328"/>
        <c:axId val="350309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179.99</c:v>
                </c:pt>
                <c:pt idx="13">
                  <c:v>179.75</c:v>
                </c:pt>
                <c:pt idx="14">
                  <c:v>179</c:v>
                </c:pt>
                <c:pt idx="15">
                  <c:v>162.65</c:v>
                </c:pt>
                <c:pt idx="16">
                  <c:v>163.97</c:v>
                </c:pt>
                <c:pt idx="17">
                  <c:v>192.03</c:v>
                </c:pt>
                <c:pt idx="18">
                  <c:v>245.11</c:v>
                </c:pt>
                <c:pt idx="19">
                  <c:v>313</c:v>
                </c:pt>
                <c:pt idx="20">
                  <c:v>312</c:v>
                </c:pt>
                <c:pt idx="21">
                  <c:v>295</c:v>
                </c:pt>
                <c:pt idx="22">
                  <c:v>238.6</c:v>
                </c:pt>
                <c:pt idx="23">
                  <c:v>195.45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310504"/>
        <c:axId val="350310112"/>
      </c:lineChart>
      <c:catAx>
        <c:axId val="350309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09720"/>
        <c:crosses val="autoZero"/>
        <c:auto val="1"/>
        <c:lblAlgn val="ctr"/>
        <c:lblOffset val="100"/>
        <c:noMultiLvlLbl val="0"/>
      </c:catAx>
      <c:valAx>
        <c:axId val="350309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09328"/>
        <c:crosses val="autoZero"/>
        <c:crossBetween val="between"/>
      </c:valAx>
      <c:valAx>
        <c:axId val="350310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10504"/>
        <c:crosses val="max"/>
        <c:crossBetween val="between"/>
      </c:valAx>
      <c:catAx>
        <c:axId val="350310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310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79.137</v>
      </c>
      <c r="O4" s="18">
        <v>86.262</v>
      </c>
      <c r="P4" s="18">
        <v>83.811000000000007</v>
      </c>
      <c r="Q4" s="18">
        <v>109.5</v>
      </c>
      <c r="R4" s="18">
        <v>84.88000000000001</v>
      </c>
      <c r="S4" s="18">
        <v>86.176999999999992</v>
      </c>
      <c r="T4" s="18">
        <v>69.537000000000006</v>
      </c>
      <c r="U4" s="18">
        <v>48.499000000000002</v>
      </c>
      <c r="V4" s="18">
        <v>65.385999999999996</v>
      </c>
      <c r="W4" s="18">
        <v>101.923</v>
      </c>
      <c r="X4" s="18">
        <v>66.557999999999993</v>
      </c>
      <c r="Y4" s="18">
        <v>47.273000000000003</v>
      </c>
      <c r="Z4" s="19"/>
      <c r="AA4" s="20">
        <f>SUM(B4:Z4)</f>
        <v>928.9430000000001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179.99</v>
      </c>
      <c r="O7" s="28">
        <v>179.75</v>
      </c>
      <c r="P7" s="28">
        <v>179</v>
      </c>
      <c r="Q7" s="28">
        <v>162.65</v>
      </c>
      <c r="R7" s="28">
        <v>163.97</v>
      </c>
      <c r="S7" s="28">
        <v>192.03</v>
      </c>
      <c r="T7" s="28">
        <v>245.11</v>
      </c>
      <c r="U7" s="28">
        <v>313</v>
      </c>
      <c r="V7" s="28">
        <v>312</v>
      </c>
      <c r="W7" s="28">
        <v>295</v>
      </c>
      <c r="X7" s="28">
        <v>238.6</v>
      </c>
      <c r="Y7" s="28">
        <v>195.45</v>
      </c>
      <c r="Z7" s="29"/>
      <c r="AA7" s="30">
        <f>IF(SUM(B7:Z7)&lt;&gt;0,AVERAGEIF(B7:Z7,"&lt;&gt;"""),"")</f>
        <v>221.37916666666663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11.87</v>
      </c>
      <c r="O14" s="57">
        <v>8.9700000000000006</v>
      </c>
      <c r="P14" s="57">
        <v>8.3699999999999992</v>
      </c>
      <c r="Q14" s="57"/>
      <c r="R14" s="57"/>
      <c r="S14" s="57"/>
      <c r="T14" s="57"/>
      <c r="U14" s="57">
        <v>6.33</v>
      </c>
      <c r="V14" s="57">
        <v>6.03</v>
      </c>
      <c r="W14" s="57">
        <v>7.43</v>
      </c>
      <c r="X14" s="57">
        <v>10.93</v>
      </c>
      <c r="Y14" s="57"/>
      <c r="Z14" s="58"/>
      <c r="AA14" s="59">
        <f t="shared" si="0"/>
        <v>59.93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11.87</v>
      </c>
      <c r="O16" s="62">
        <f t="shared" si="1"/>
        <v>8.9700000000000006</v>
      </c>
      <c r="P16" s="62">
        <f t="shared" si="1"/>
        <v>8.3699999999999992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6.33</v>
      </c>
      <c r="V16" s="62">
        <f t="shared" si="1"/>
        <v>6.03</v>
      </c>
      <c r="W16" s="62">
        <f t="shared" si="1"/>
        <v>7.43</v>
      </c>
      <c r="X16" s="62">
        <f t="shared" si="1"/>
        <v>10.93</v>
      </c>
      <c r="Y16" s="62">
        <f t="shared" si="1"/>
        <v>0</v>
      </c>
      <c r="Z16" s="63" t="str">
        <f t="shared" si="1"/>
        <v/>
      </c>
      <c r="AA16" s="64">
        <f>SUM(AA10:AA15)</f>
        <v>59.93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3.5110000000000001</v>
      </c>
      <c r="O20" s="77">
        <v>3.3660000000000001</v>
      </c>
      <c r="P20" s="77">
        <v>3.3740000000000001</v>
      </c>
      <c r="Q20" s="77"/>
      <c r="R20" s="77"/>
      <c r="S20" s="77"/>
      <c r="T20" s="77"/>
      <c r="U20" s="77">
        <v>2.8410000000000002</v>
      </c>
      <c r="V20" s="77">
        <v>2.831</v>
      </c>
      <c r="W20" s="77">
        <v>2.746</v>
      </c>
      <c r="X20" s="77"/>
      <c r="Y20" s="77"/>
      <c r="Z20" s="78"/>
      <c r="AA20" s="79">
        <f t="shared" si="2"/>
        <v>18.669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20.456</v>
      </c>
      <c r="O21" s="81">
        <v>22.826000000000001</v>
      </c>
      <c r="P21" s="81">
        <v>19.966999999999999</v>
      </c>
      <c r="Q21" s="81"/>
      <c r="R21" s="81">
        <v>5.48</v>
      </c>
      <c r="S21" s="81">
        <v>1.077</v>
      </c>
      <c r="T21" s="81">
        <v>2.2370000000000001</v>
      </c>
      <c r="U21" s="81">
        <v>26.327999999999996</v>
      </c>
      <c r="V21" s="81">
        <v>19.125000000000004</v>
      </c>
      <c r="W21" s="81">
        <v>20.247</v>
      </c>
      <c r="X21" s="81">
        <v>3.2279999999999998</v>
      </c>
      <c r="Y21" s="81">
        <v>1.573</v>
      </c>
      <c r="Z21" s="78"/>
      <c r="AA21" s="79">
        <f t="shared" si="2"/>
        <v>142.54400000000001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23.966999999999999</v>
      </c>
      <c r="O25" s="88">
        <f t="shared" si="3"/>
        <v>26.192</v>
      </c>
      <c r="P25" s="88">
        <f t="shared" si="3"/>
        <v>23.340999999999998</v>
      </c>
      <c r="Q25" s="88">
        <f t="shared" si="3"/>
        <v>0</v>
      </c>
      <c r="R25" s="88">
        <f t="shared" si="3"/>
        <v>5.48</v>
      </c>
      <c r="S25" s="88">
        <f t="shared" si="3"/>
        <v>1.077</v>
      </c>
      <c r="T25" s="88">
        <f t="shared" si="3"/>
        <v>2.2370000000000001</v>
      </c>
      <c r="U25" s="88">
        <f t="shared" si="3"/>
        <v>29.168999999999997</v>
      </c>
      <c r="V25" s="88">
        <f t="shared" si="3"/>
        <v>21.956000000000003</v>
      </c>
      <c r="W25" s="88">
        <f t="shared" si="3"/>
        <v>22.992999999999999</v>
      </c>
      <c r="X25" s="88">
        <f t="shared" si="3"/>
        <v>3.2279999999999998</v>
      </c>
      <c r="Y25" s="88">
        <f t="shared" si="3"/>
        <v>1.573</v>
      </c>
      <c r="Z25" s="89" t="str">
        <f t="shared" si="3"/>
        <v/>
      </c>
      <c r="AA25" s="90">
        <f>SUM(AA19:AA24)</f>
        <v>161.21300000000002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35.837000000000003</v>
      </c>
      <c r="O29" s="77">
        <v>35.161999999999999</v>
      </c>
      <c r="P29" s="77">
        <v>31.710999999999999</v>
      </c>
      <c r="Q29" s="77"/>
      <c r="R29" s="77">
        <v>5.48</v>
      </c>
      <c r="S29" s="77">
        <v>1.077</v>
      </c>
      <c r="T29" s="77">
        <v>2.2370000000000001</v>
      </c>
      <c r="U29" s="77">
        <v>35.499000000000002</v>
      </c>
      <c r="V29" s="77">
        <v>27.986000000000001</v>
      </c>
      <c r="W29" s="77">
        <v>30.422999999999998</v>
      </c>
      <c r="X29" s="77">
        <v>14.157999999999999</v>
      </c>
      <c r="Y29" s="77">
        <v>1.573</v>
      </c>
      <c r="Z29" s="78"/>
      <c r="AA29" s="79">
        <f>SUM(B29:Z29)</f>
        <v>221.14299999999997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35.837000000000003</v>
      </c>
      <c r="O31" s="62">
        <f t="shared" si="4"/>
        <v>35.161999999999999</v>
      </c>
      <c r="P31" s="62">
        <f t="shared" si="4"/>
        <v>31.710999999999999</v>
      </c>
      <c r="Q31" s="62">
        <f t="shared" si="4"/>
        <v>0</v>
      </c>
      <c r="R31" s="62">
        <f t="shared" si="4"/>
        <v>5.48</v>
      </c>
      <c r="S31" s="62">
        <f t="shared" si="4"/>
        <v>1.077</v>
      </c>
      <c r="T31" s="62">
        <f t="shared" si="4"/>
        <v>2.2370000000000001</v>
      </c>
      <c r="U31" s="62">
        <f t="shared" si="4"/>
        <v>35.499000000000002</v>
      </c>
      <c r="V31" s="62">
        <f t="shared" si="4"/>
        <v>27.986000000000001</v>
      </c>
      <c r="W31" s="62">
        <f t="shared" si="4"/>
        <v>30.422999999999998</v>
      </c>
      <c r="X31" s="62">
        <f t="shared" si="4"/>
        <v>14.157999999999999</v>
      </c>
      <c r="Y31" s="62">
        <f t="shared" si="4"/>
        <v>1.573</v>
      </c>
      <c r="Z31" s="63" t="str">
        <f t="shared" si="4"/>
        <v/>
      </c>
      <c r="AA31" s="64">
        <f>SUM(AA28:AA30)</f>
        <v>221.14299999999997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43.3</v>
      </c>
      <c r="O38" s="99">
        <v>51.1</v>
      </c>
      <c r="P38" s="99">
        <v>52.1</v>
      </c>
      <c r="Q38" s="99">
        <v>109.5</v>
      </c>
      <c r="R38" s="99">
        <v>79.400000000000006</v>
      </c>
      <c r="S38" s="99">
        <v>85.1</v>
      </c>
      <c r="T38" s="99">
        <v>67.3</v>
      </c>
      <c r="U38" s="99">
        <v>13</v>
      </c>
      <c r="V38" s="99">
        <v>37.4</v>
      </c>
      <c r="W38" s="99">
        <v>71.5</v>
      </c>
      <c r="X38" s="99">
        <v>52.4</v>
      </c>
      <c r="Y38" s="99">
        <v>45.7</v>
      </c>
      <c r="Z38" s="100"/>
      <c r="AA38" s="79">
        <f t="shared" si="5"/>
        <v>707.80000000000007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43.3</v>
      </c>
      <c r="O39" s="88">
        <f t="shared" si="6"/>
        <v>51.1</v>
      </c>
      <c r="P39" s="88">
        <f t="shared" si="6"/>
        <v>52.1</v>
      </c>
      <c r="Q39" s="88">
        <f t="shared" si="6"/>
        <v>109.5</v>
      </c>
      <c r="R39" s="88">
        <f t="shared" si="6"/>
        <v>79.400000000000006</v>
      </c>
      <c r="S39" s="88">
        <f t="shared" si="6"/>
        <v>85.1</v>
      </c>
      <c r="T39" s="88">
        <f t="shared" si="6"/>
        <v>67.3</v>
      </c>
      <c r="U39" s="88">
        <f t="shared" si="6"/>
        <v>13</v>
      </c>
      <c r="V39" s="88">
        <f t="shared" si="6"/>
        <v>37.4</v>
      </c>
      <c r="W39" s="88">
        <f t="shared" si="6"/>
        <v>71.5</v>
      </c>
      <c r="X39" s="88">
        <f t="shared" si="6"/>
        <v>52.4</v>
      </c>
      <c r="Y39" s="88">
        <f t="shared" si="6"/>
        <v>45.7</v>
      </c>
      <c r="Z39" s="89" t="str">
        <f t="shared" si="6"/>
        <v/>
      </c>
      <c r="AA39" s="90">
        <f t="shared" si="5"/>
        <v>707.80000000000007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43.3</v>
      </c>
      <c r="O46" s="99">
        <v>51.1</v>
      </c>
      <c r="P46" s="99">
        <v>52.1</v>
      </c>
      <c r="Q46" s="99">
        <v>109.5</v>
      </c>
      <c r="R46" s="99">
        <v>79.400000000000006</v>
      </c>
      <c r="S46" s="99">
        <v>85.1</v>
      </c>
      <c r="T46" s="99">
        <v>67.3</v>
      </c>
      <c r="U46" s="99">
        <v>13</v>
      </c>
      <c r="V46" s="99">
        <v>37.4</v>
      </c>
      <c r="W46" s="99">
        <v>71.5</v>
      </c>
      <c r="X46" s="99">
        <v>52.4</v>
      </c>
      <c r="Y46" s="99">
        <v>45.7</v>
      </c>
      <c r="Z46" s="100"/>
      <c r="AA46" s="79">
        <f t="shared" si="7"/>
        <v>707.80000000000007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43.3</v>
      </c>
      <c r="O48" s="88">
        <f t="shared" si="8"/>
        <v>51.1</v>
      </c>
      <c r="P48" s="88">
        <f t="shared" si="8"/>
        <v>52.1</v>
      </c>
      <c r="Q48" s="88">
        <f t="shared" si="8"/>
        <v>109.5</v>
      </c>
      <c r="R48" s="88">
        <f t="shared" si="8"/>
        <v>79.400000000000006</v>
      </c>
      <c r="S48" s="88">
        <f t="shared" si="8"/>
        <v>85.1</v>
      </c>
      <c r="T48" s="88">
        <f t="shared" si="8"/>
        <v>67.3</v>
      </c>
      <c r="U48" s="88">
        <f t="shared" si="8"/>
        <v>13</v>
      </c>
      <c r="V48" s="88">
        <f t="shared" si="8"/>
        <v>37.4</v>
      </c>
      <c r="W48" s="88">
        <f t="shared" si="8"/>
        <v>71.5</v>
      </c>
      <c r="X48" s="88">
        <f t="shared" si="8"/>
        <v>52.4</v>
      </c>
      <c r="Y48" s="88">
        <f t="shared" si="8"/>
        <v>45.7</v>
      </c>
      <c r="Z48" s="89" t="str">
        <f t="shared" si="8"/>
        <v/>
      </c>
      <c r="AA48" s="90">
        <f t="shared" si="7"/>
        <v>707.80000000000007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79.137</v>
      </c>
      <c r="O51" s="88">
        <f t="shared" si="10"/>
        <v>86.262</v>
      </c>
      <c r="P51" s="88">
        <f t="shared" si="10"/>
        <v>83.811000000000007</v>
      </c>
      <c r="Q51" s="88">
        <f t="shared" si="10"/>
        <v>109.5</v>
      </c>
      <c r="R51" s="88">
        <f t="shared" si="10"/>
        <v>84.88000000000001</v>
      </c>
      <c r="S51" s="88">
        <f t="shared" si="10"/>
        <v>86.176999999999992</v>
      </c>
      <c r="T51" s="88">
        <f t="shared" si="10"/>
        <v>69.536999999999992</v>
      </c>
      <c r="U51" s="88">
        <f t="shared" si="10"/>
        <v>48.498999999999995</v>
      </c>
      <c r="V51" s="88">
        <f t="shared" si="10"/>
        <v>65.385999999999996</v>
      </c>
      <c r="W51" s="88">
        <f t="shared" si="10"/>
        <v>101.923</v>
      </c>
      <c r="X51" s="88">
        <f t="shared" si="10"/>
        <v>66.557999999999993</v>
      </c>
      <c r="Y51" s="88">
        <f t="shared" si="10"/>
        <v>47.273000000000003</v>
      </c>
      <c r="Z51" s="89" t="str">
        <f t="shared" si="10"/>
        <v/>
      </c>
      <c r="AA51" s="105">
        <f>SUM(B51:Z51)</f>
        <v>928.9430000000001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79.12700000000001</v>
      </c>
      <c r="O4" s="18">
        <v>86.271000000000001</v>
      </c>
      <c r="P4" s="18">
        <v>83.853999999999999</v>
      </c>
      <c r="Q4" s="18">
        <v>109.464</v>
      </c>
      <c r="R4" s="18">
        <v>84.903999999999996</v>
      </c>
      <c r="S4" s="18">
        <v>86.221999999999994</v>
      </c>
      <c r="T4" s="18">
        <v>69.519000000000005</v>
      </c>
      <c r="U4" s="18">
        <v>48.534999999999997</v>
      </c>
      <c r="V4" s="18">
        <v>65.396000000000001</v>
      </c>
      <c r="W4" s="18">
        <v>101.88</v>
      </c>
      <c r="X4" s="18">
        <v>66.596000000000004</v>
      </c>
      <c r="Y4" s="18">
        <v>47.32</v>
      </c>
      <c r="Z4" s="19"/>
      <c r="AA4" s="20">
        <f>SUM(B4:Z4)</f>
        <v>929.08799999999997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179.99</v>
      </c>
      <c r="O7" s="28">
        <v>179.75</v>
      </c>
      <c r="P7" s="28">
        <v>179</v>
      </c>
      <c r="Q7" s="28">
        <v>162.65</v>
      </c>
      <c r="R7" s="28">
        <v>163.97</v>
      </c>
      <c r="S7" s="28">
        <v>192.03</v>
      </c>
      <c r="T7" s="28">
        <v>245.11</v>
      </c>
      <c r="U7" s="28">
        <v>313</v>
      </c>
      <c r="V7" s="28">
        <v>312</v>
      </c>
      <c r="W7" s="28">
        <v>295</v>
      </c>
      <c r="X7" s="28">
        <v>238.6</v>
      </c>
      <c r="Y7" s="28">
        <v>195.45</v>
      </c>
      <c r="Z7" s="29"/>
      <c r="AA7" s="30">
        <f>IF(SUM(B7:Z7)&lt;&gt;0,AVERAGEIF(B7:Z7,"&lt;&gt;"""),"")</f>
        <v>221.37916666666663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75.527999999999992</v>
      </c>
      <c r="O14" s="57">
        <v>86.064000000000007</v>
      </c>
      <c r="P14" s="57">
        <v>83.15100000000001</v>
      </c>
      <c r="Q14" s="57">
        <v>108.745</v>
      </c>
      <c r="R14" s="57">
        <v>84.795999999999992</v>
      </c>
      <c r="S14" s="57">
        <v>85.902000000000001</v>
      </c>
      <c r="T14" s="57">
        <v>69.519000000000005</v>
      </c>
      <c r="U14" s="57">
        <v>48.534999999999997</v>
      </c>
      <c r="V14" s="57">
        <v>65.396000000000001</v>
      </c>
      <c r="W14" s="57">
        <v>101.88</v>
      </c>
      <c r="X14" s="57">
        <v>66.596000000000004</v>
      </c>
      <c r="Y14" s="57">
        <v>40.058</v>
      </c>
      <c r="Z14" s="58"/>
      <c r="AA14" s="59">
        <f t="shared" si="0"/>
        <v>916.17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75.527999999999992</v>
      </c>
      <c r="O16" s="62">
        <f t="shared" si="1"/>
        <v>86.064000000000007</v>
      </c>
      <c r="P16" s="62">
        <f t="shared" si="1"/>
        <v>83.15100000000001</v>
      </c>
      <c r="Q16" s="62">
        <f t="shared" si="1"/>
        <v>108.745</v>
      </c>
      <c r="R16" s="62">
        <f t="shared" si="1"/>
        <v>84.795999999999992</v>
      </c>
      <c r="S16" s="62">
        <f t="shared" si="1"/>
        <v>85.902000000000001</v>
      </c>
      <c r="T16" s="62">
        <f t="shared" si="1"/>
        <v>69.519000000000005</v>
      </c>
      <c r="U16" s="62">
        <f t="shared" si="1"/>
        <v>48.534999999999997</v>
      </c>
      <c r="V16" s="62">
        <f t="shared" si="1"/>
        <v>65.396000000000001</v>
      </c>
      <c r="W16" s="62">
        <f t="shared" si="1"/>
        <v>101.88</v>
      </c>
      <c r="X16" s="62">
        <f t="shared" si="1"/>
        <v>66.596000000000004</v>
      </c>
      <c r="Y16" s="62">
        <f t="shared" si="1"/>
        <v>40.058</v>
      </c>
      <c r="Z16" s="63" t="str">
        <f t="shared" si="1"/>
        <v/>
      </c>
      <c r="AA16" s="64">
        <f>SUM(AA10:AA15)</f>
        <v>916.17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3.5990000000000002</v>
      </c>
      <c r="O21" s="81">
        <v>0.20699999999999999</v>
      </c>
      <c r="P21" s="81">
        <v>0.70300000000000007</v>
      </c>
      <c r="Q21" s="81">
        <v>0.71899999999999997</v>
      </c>
      <c r="R21" s="81">
        <v>0.108</v>
      </c>
      <c r="S21" s="81">
        <v>0.32</v>
      </c>
      <c r="T21" s="81"/>
      <c r="U21" s="81"/>
      <c r="V21" s="81"/>
      <c r="W21" s="81"/>
      <c r="X21" s="81"/>
      <c r="Y21" s="81">
        <v>7.2620000000000005</v>
      </c>
      <c r="Z21" s="78"/>
      <c r="AA21" s="79">
        <f t="shared" si="2"/>
        <v>12.918000000000001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3.5990000000000002</v>
      </c>
      <c r="O25" s="88">
        <f t="shared" si="3"/>
        <v>0.20699999999999999</v>
      </c>
      <c r="P25" s="88">
        <f t="shared" si="3"/>
        <v>0.70300000000000007</v>
      </c>
      <c r="Q25" s="88">
        <f t="shared" si="3"/>
        <v>0.71899999999999997</v>
      </c>
      <c r="R25" s="88">
        <f t="shared" si="3"/>
        <v>0.108</v>
      </c>
      <c r="S25" s="88">
        <f t="shared" si="3"/>
        <v>0.32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7.2620000000000005</v>
      </c>
      <c r="Z25" s="89">
        <f t="shared" si="3"/>
        <v>0</v>
      </c>
      <c r="AA25" s="90">
        <f t="shared" si="3"/>
        <v>12.918000000000001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79.126999999999995</v>
      </c>
      <c r="O29" s="77">
        <v>86.271000000000001</v>
      </c>
      <c r="P29" s="77">
        <v>83.853999999999999</v>
      </c>
      <c r="Q29" s="77">
        <v>109.464</v>
      </c>
      <c r="R29" s="77">
        <v>84.903999999999996</v>
      </c>
      <c r="S29" s="77">
        <v>86.221999999999994</v>
      </c>
      <c r="T29" s="77">
        <v>69.519000000000005</v>
      </c>
      <c r="U29" s="77">
        <v>48.534999999999997</v>
      </c>
      <c r="V29" s="77">
        <v>65.396000000000001</v>
      </c>
      <c r="W29" s="77">
        <v>101.88</v>
      </c>
      <c r="X29" s="77">
        <v>66.596000000000004</v>
      </c>
      <c r="Y29" s="77">
        <v>47.32</v>
      </c>
      <c r="Z29" s="78"/>
      <c r="AA29" s="79">
        <f>SUM(B29:Z29)</f>
        <v>929.08799999999997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79.126999999999995</v>
      </c>
      <c r="O31" s="62">
        <f t="shared" si="4"/>
        <v>86.271000000000001</v>
      </c>
      <c r="P31" s="62">
        <f t="shared" si="4"/>
        <v>83.853999999999999</v>
      </c>
      <c r="Q31" s="62">
        <f t="shared" si="4"/>
        <v>109.464</v>
      </c>
      <c r="R31" s="62">
        <f t="shared" si="4"/>
        <v>84.903999999999996</v>
      </c>
      <c r="S31" s="62">
        <f t="shared" si="4"/>
        <v>86.221999999999994</v>
      </c>
      <c r="T31" s="62">
        <f t="shared" si="4"/>
        <v>69.519000000000005</v>
      </c>
      <c r="U31" s="62">
        <f t="shared" si="4"/>
        <v>48.534999999999997</v>
      </c>
      <c r="V31" s="62">
        <f t="shared" si="4"/>
        <v>65.396000000000001</v>
      </c>
      <c r="W31" s="62">
        <f t="shared" si="4"/>
        <v>101.88</v>
      </c>
      <c r="X31" s="62">
        <f t="shared" si="4"/>
        <v>66.596000000000004</v>
      </c>
      <c r="Y31" s="62">
        <f t="shared" si="4"/>
        <v>47.32</v>
      </c>
      <c r="Z31" s="63">
        <f t="shared" si="4"/>
        <v>0</v>
      </c>
      <c r="AA31" s="64">
        <f t="shared" si="4"/>
        <v>929.08799999999997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79.126999999999995</v>
      </c>
      <c r="O51" s="88">
        <f t="shared" si="10"/>
        <v>86.271000000000001</v>
      </c>
      <c r="P51" s="88">
        <f t="shared" si="10"/>
        <v>83.854000000000013</v>
      </c>
      <c r="Q51" s="88">
        <f t="shared" si="10"/>
        <v>109.464</v>
      </c>
      <c r="R51" s="88">
        <f t="shared" si="10"/>
        <v>84.903999999999996</v>
      </c>
      <c r="S51" s="88">
        <f t="shared" si="10"/>
        <v>86.221999999999994</v>
      </c>
      <c r="T51" s="88">
        <f t="shared" si="10"/>
        <v>69.519000000000005</v>
      </c>
      <c r="U51" s="88">
        <f t="shared" si="10"/>
        <v>48.534999999999997</v>
      </c>
      <c r="V51" s="88">
        <f t="shared" si="10"/>
        <v>65.396000000000001</v>
      </c>
      <c r="W51" s="88">
        <f t="shared" si="10"/>
        <v>101.88</v>
      </c>
      <c r="X51" s="88">
        <f t="shared" si="10"/>
        <v>66.596000000000004</v>
      </c>
      <c r="Y51" s="88">
        <f t="shared" si="10"/>
        <v>47.32</v>
      </c>
      <c r="Z51" s="89">
        <f t="shared" si="10"/>
        <v>0</v>
      </c>
      <c r="AA51" s="105">
        <f>SUM(B51:Z51)</f>
        <v>929.08799999999997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-43.3</v>
      </c>
      <c r="O4" s="18">
        <v>-51.1</v>
      </c>
      <c r="P4" s="18">
        <v>-52.1</v>
      </c>
      <c r="Q4" s="18">
        <v>-109.5</v>
      </c>
      <c r="R4" s="18">
        <v>-79.400000000000006</v>
      </c>
      <c r="S4" s="18">
        <v>-85.1</v>
      </c>
      <c r="T4" s="18">
        <v>-67.3</v>
      </c>
      <c r="U4" s="18">
        <v>-13</v>
      </c>
      <c r="V4" s="18">
        <v>-37.4</v>
      </c>
      <c r="W4" s="18">
        <v>-71.5</v>
      </c>
      <c r="X4" s="18">
        <v>-52.4</v>
      </c>
      <c r="Y4" s="18">
        <v>-45.7</v>
      </c>
      <c r="Z4" s="19"/>
      <c r="AA4" s="112">
        <f>SUM(B4:Z4)</f>
        <v>-707.80000000000007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179.99</v>
      </c>
      <c r="O7" s="118">
        <v>179.75</v>
      </c>
      <c r="P7" s="118">
        <v>179</v>
      </c>
      <c r="Q7" s="118">
        <v>162.65</v>
      </c>
      <c r="R7" s="118">
        <v>163.97</v>
      </c>
      <c r="S7" s="118">
        <v>192.03</v>
      </c>
      <c r="T7" s="118">
        <v>245.11</v>
      </c>
      <c r="U7" s="118">
        <v>313</v>
      </c>
      <c r="V7" s="118">
        <v>312</v>
      </c>
      <c r="W7" s="118">
        <v>295</v>
      </c>
      <c r="X7" s="118">
        <v>238.6</v>
      </c>
      <c r="Y7" s="118">
        <v>195.45</v>
      </c>
      <c r="Z7" s="119"/>
      <c r="AA7" s="120">
        <f>IF(SUM(B7:Z7)&lt;&gt;0,AVERAGEIF(B7:Z7,"&lt;&gt;"""),"")</f>
        <v>221.37916666666663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43.3</v>
      </c>
      <c r="O15" s="134">
        <v>51.1</v>
      </c>
      <c r="P15" s="134">
        <v>52.1</v>
      </c>
      <c r="Q15" s="134">
        <v>109.5</v>
      </c>
      <c r="R15" s="134">
        <v>79.400000000000006</v>
      </c>
      <c r="S15" s="134">
        <v>85.1</v>
      </c>
      <c r="T15" s="134">
        <v>67.3</v>
      </c>
      <c r="U15" s="134">
        <v>13</v>
      </c>
      <c r="V15" s="134">
        <v>37.4</v>
      </c>
      <c r="W15" s="134">
        <v>71.5</v>
      </c>
      <c r="X15" s="134">
        <v>52.4</v>
      </c>
      <c r="Y15" s="134">
        <v>45.7</v>
      </c>
      <c r="Z15" s="132"/>
      <c r="AA15" s="133">
        <f t="shared" si="0"/>
        <v>707.80000000000007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43.3</v>
      </c>
      <c r="O16" s="136">
        <f t="shared" si="1"/>
        <v>51.1</v>
      </c>
      <c r="P16" s="136">
        <f t="shared" si="1"/>
        <v>52.1</v>
      </c>
      <c r="Q16" s="136">
        <f t="shared" si="1"/>
        <v>109.5</v>
      </c>
      <c r="R16" s="136">
        <f t="shared" si="1"/>
        <v>79.400000000000006</v>
      </c>
      <c r="S16" s="136">
        <f t="shared" si="1"/>
        <v>85.1</v>
      </c>
      <c r="T16" s="136">
        <f t="shared" si="1"/>
        <v>67.3</v>
      </c>
      <c r="U16" s="136">
        <f t="shared" si="1"/>
        <v>13</v>
      </c>
      <c r="V16" s="136">
        <f t="shared" si="1"/>
        <v>37.4</v>
      </c>
      <c r="W16" s="136">
        <f t="shared" si="1"/>
        <v>71.5</v>
      </c>
      <c r="X16" s="136">
        <f t="shared" si="1"/>
        <v>52.4</v>
      </c>
      <c r="Y16" s="136">
        <f t="shared" si="1"/>
        <v>45.7</v>
      </c>
      <c r="Z16" s="137" t="str">
        <f t="shared" si="1"/>
        <v/>
      </c>
      <c r="AA16" s="90">
        <f t="shared" si="0"/>
        <v>707.80000000000007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2022-04-23T08:18:16Z</dcterms:created>
  <dcterms:modified xsi:type="dcterms:W3CDTF">2022-04-23T08:18:17Z</dcterms:modified>
</cp:coreProperties>
</file>