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<sst xmlns="http://schemas.openxmlformats.org/spreadsheetml/2006/main" count="117" uniqueCount="53">
  <si>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21/04/2022 11:26:16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</si>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</sst>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35.103999999999999</c:v>
                </c:pt>
                <c:pt idx="13">
                  <c:v>20</c:v>
                </c:pt>
                <c:pt idx="14">
                  <c:v>20</c:v>
                </c:pt>
                <c:pt idx="15">
                  <c:v>70.849000000000004</c:v>
                </c:pt>
                <c:pt idx="16">
                  <c:v>24.353000000000002</c:v>
                </c:pt>
                <c:pt idx="17">
                  <c:v>27.535</c:v>
                </c:pt>
                <c:pt idx="19">
                  <c:v>15.84</c:v>
                </c:pt>
                <c:pt idx="20">
                  <c:v>14.552</c:v>
                </c:pt>
                <c:pt idx="21">
                  <c:v>11.158999999999999</c:v>
                </c:pt>
                <c:pt idx="22">
                  <c:v>15.975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125.8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30.442999999999998</c:v>
                </c:pt>
                <c:pt idx="13">
                  <c:v>10.568999999999999</c:v>
                </c:pt>
                <c:pt idx="14">
                  <c:v>16.678999999999998</c:v>
                </c:pt>
                <c:pt idx="15">
                  <c:v>33.28</c:v>
                </c:pt>
                <c:pt idx="16">
                  <c:v>22.347000000000001</c:v>
                </c:pt>
                <c:pt idx="17">
                  <c:v>3.91</c:v>
                </c:pt>
                <c:pt idx="18">
                  <c:v>0.7</c:v>
                </c:pt>
                <c:pt idx="20">
                  <c:v>0.25900000000000001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1005104"/>
        <c:axId val="4410054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142.70400000000001</c:v>
                </c:pt>
                <c:pt idx="13">
                  <c:v>82.661000000000016</c:v>
                </c:pt>
                <c:pt idx="14">
                  <c:v>115.121</c:v>
                </c:pt>
                <c:pt idx="15">
                  <c:v>217.91899999999998</c:v>
                </c:pt>
                <c:pt idx="16">
                  <c:v>163.11599999999999</c:v>
                </c:pt>
                <c:pt idx="17">
                  <c:v>124.14499999999998</c:v>
                </c:pt>
                <c:pt idx="18">
                  <c:v>73.997</c:v>
                </c:pt>
                <c:pt idx="19">
                  <c:v>36.377999999999993</c:v>
                </c:pt>
                <c:pt idx="20">
                  <c:v>71.545000000000002</c:v>
                </c:pt>
                <c:pt idx="21">
                  <c:v>60.346000000000004</c:v>
                </c:pt>
                <c:pt idx="22">
                  <c:v>29.460999999999999</c:v>
                </c:pt>
                <c:pt idx="23">
                  <c:v>134.07800000000003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005104"/>
        <c:axId val="4410054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259.89</c:v>
                </c:pt>
                <c:pt idx="13">
                  <c:v>241.29</c:v>
                </c:pt>
                <c:pt idx="14">
                  <c:v>254.94</c:v>
                </c:pt>
                <c:pt idx="15">
                  <c:v>270.49</c:v>
                </c:pt>
                <c:pt idx="16">
                  <c:v>263.55</c:v>
                </c:pt>
                <c:pt idx="17">
                  <c:v>269</c:v>
                </c:pt>
                <c:pt idx="18">
                  <c:v>287.35000000000002</c:v>
                </c:pt>
                <c:pt idx="19">
                  <c:v>348</c:v>
                </c:pt>
                <c:pt idx="20">
                  <c:v>283.41000000000003</c:v>
                </c:pt>
                <c:pt idx="21">
                  <c:v>269.55</c:v>
                </c:pt>
                <c:pt idx="22">
                  <c:v>247.25</c:v>
                </c:pt>
                <c:pt idx="23">
                  <c:v>218.89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006280"/>
        <c:axId val="441005888"/>
      </c:lineChart>
      <c:catAx>
        <c:axId val="441005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005496"/>
        <c:crosses val="autoZero"/>
        <c:auto val="1"/>
        <c:lblAlgn val="ctr"/>
        <c:lblOffset val="100"/>
        <c:noMultiLvlLbl val="0"/>
      </c:catAx>
      <c:valAx>
        <c:axId val="441005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005104"/>
        <c:crosses val="autoZero"/>
        <c:crossBetween val="between"/>
      </c:valAx>
      <c:valAx>
        <c:axId val="441005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006280"/>
        <c:crosses val="max"/>
        <c:crossBetween val="between"/>
      </c:valAx>
      <c:catAx>
        <c:axId val="441006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1005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142.73999999999998</v>
      </c>
      <c r="O4" s="18">
        <v>82.68</v>
      </c>
      <c r="P4" s="18">
        <v>115.07800000000002</v>
      </c>
      <c r="Q4" s="18">
        <v>217.86900000000003</v>
      </c>
      <c r="R4" s="18">
        <v>163.07</v>
      </c>
      <c r="S4" s="18">
        <v>124.145</v>
      </c>
      <c r="T4" s="18">
        <v>73.997</v>
      </c>
      <c r="U4" s="18">
        <v>36.377999999999993</v>
      </c>
      <c r="V4" s="18">
        <v>71.545000000000002</v>
      </c>
      <c r="W4" s="18">
        <v>60.346000000000011</v>
      </c>
      <c r="X4" s="18">
        <v>29.460999999999999</v>
      </c>
      <c r="Y4" s="18">
        <v>134.125</v>
      </c>
      <c r="Z4" s="19"/>
      <c r="AA4" s="20">
        <f>SUM(B4:Z4)</f>
        <v>1251.434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259.89</v>
      </c>
      <c r="O7" s="28">
        <v>241.29</v>
      </c>
      <c r="P7" s="28">
        <v>254.94</v>
      </c>
      <c r="Q7" s="28">
        <v>270.49</v>
      </c>
      <c r="R7" s="28">
        <v>263.55</v>
      </c>
      <c r="S7" s="28">
        <v>269</v>
      </c>
      <c r="T7" s="28">
        <v>287.35000000000002</v>
      </c>
      <c r="U7" s="28">
        <v>348</v>
      </c>
      <c r="V7" s="28">
        <v>283.41000000000003</v>
      </c>
      <c r="W7" s="28">
        <v>269.55</v>
      </c>
      <c r="X7" s="28">
        <v>247.25</v>
      </c>
      <c r="Y7" s="28">
        <v>218.89</v>
      </c>
      <c r="Z7" s="29"/>
      <c r="AA7" s="30">
        <f>IF(SUM(B7:Z7)&lt;&gt;0,AVERAGEIF(B7:Z7,"&lt;&gt;"""),"")</f>
        <v>267.80083333333329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35.103999999999999</v>
      </c>
      <c r="O12" s="52">
        <v>20</v>
      </c>
      <c r="P12" s="52">
        <v>20</v>
      </c>
      <c r="Q12" s="52">
        <v>70.849000000000004</v>
      </c>
      <c r="R12" s="52">
        <v>24.353000000000002</v>
      </c>
      <c r="S12" s="52">
        <v>27.535</v>
      </c>
      <c r="T12" s="52"/>
      <c r="U12" s="52">
        <v>15.84</v>
      </c>
      <c r="V12" s="52">
        <v>14.552</v>
      </c>
      <c r="W12" s="52">
        <v>11.158999999999999</v>
      </c>
      <c r="X12" s="52">
        <v>15.975</v>
      </c>
      <c r="Y12" s="52"/>
      <c r="Z12" s="53"/>
      <c r="AA12" s="54">
        <f t="shared" si="0"/>
        <v>255.36699999999999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30.442999999999998</v>
      </c>
      <c r="O14" s="57">
        <v>10.568999999999999</v>
      </c>
      <c r="P14" s="57">
        <v>16.678999999999998</v>
      </c>
      <c r="Q14" s="57">
        <v>33.28</v>
      </c>
      <c r="R14" s="57">
        <v>22.347000000000001</v>
      </c>
      <c r="S14" s="57">
        <v>3.91</v>
      </c>
      <c r="T14" s="57">
        <v>0.7</v>
      </c>
      <c r="U14" s="57"/>
      <c r="V14" s="57">
        <v>0.25900000000000001</v>
      </c>
      <c r="W14" s="57"/>
      <c r="X14" s="57"/>
      <c r="Y14" s="57"/>
      <c r="Z14" s="58"/>
      <c r="AA14" s="59">
        <f t="shared" si="0"/>
        <v>118.18700000000001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65.546999999999997</v>
      </c>
      <c r="O16" s="62">
        <f t="shared" si="1"/>
        <v>30.568999999999999</v>
      </c>
      <c r="P16" s="62">
        <f t="shared" si="1"/>
        <v>36.679000000000002</v>
      </c>
      <c r="Q16" s="62">
        <f t="shared" si="1"/>
        <v>104.129</v>
      </c>
      <c r="R16" s="62">
        <f t="shared" si="1"/>
        <v>46.7</v>
      </c>
      <c r="S16" s="62">
        <f t="shared" si="1"/>
        <v>31.445</v>
      </c>
      <c r="T16" s="62">
        <f t="shared" si="1"/>
        <v>0.7</v>
      </c>
      <c r="U16" s="62">
        <f t="shared" si="1"/>
        <v>15.84</v>
      </c>
      <c r="V16" s="62">
        <f t="shared" si="1"/>
        <v>14.811</v>
      </c>
      <c r="W16" s="62">
        <f t="shared" si="1"/>
        <v>11.158999999999999</v>
      </c>
      <c r="X16" s="62">
        <f t="shared" si="1"/>
        <v>15.975</v>
      </c>
      <c r="Y16" s="62">
        <f t="shared" si="1"/>
        <v>0</v>
      </c>
      <c r="Z16" s="63" t="str">
        <f t="shared" si="1"/>
        <v/>
      </c>
      <c r="AA16" s="64">
        <f>SUM(AA10:AA15)</f>
        <v>373.55399999999997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3.5839999999999996</v>
      </c>
      <c r="O20" s="77">
        <v>3.4359999999999999</v>
      </c>
      <c r="P20" s="77">
        <v>3.2210000000000001</v>
      </c>
      <c r="Q20" s="77">
        <v>2.9689999999999999</v>
      </c>
      <c r="R20" s="77">
        <v>2.8099999999999996</v>
      </c>
      <c r="S20" s="77">
        <v>3.488</v>
      </c>
      <c r="T20" s="77">
        <v>3.3860000000000001</v>
      </c>
      <c r="U20" s="77">
        <v>4.032</v>
      </c>
      <c r="V20" s="77">
        <v>2.4660000000000002</v>
      </c>
      <c r="W20" s="77">
        <v>2.3730000000000002</v>
      </c>
      <c r="X20" s="77">
        <v>2.2389999999999999</v>
      </c>
      <c r="Y20" s="77">
        <v>2.1040000000000001</v>
      </c>
      <c r="Z20" s="78"/>
      <c r="AA20" s="79">
        <f t="shared" si="2"/>
        <v>36.107999999999997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73.608999999999995</v>
      </c>
      <c r="O21" s="81">
        <v>48.675000000000004</v>
      </c>
      <c r="P21" s="81">
        <v>75.178000000000011</v>
      </c>
      <c r="Q21" s="81">
        <v>110.771</v>
      </c>
      <c r="R21" s="81">
        <v>113.56000000000002</v>
      </c>
      <c r="S21" s="81">
        <v>89.211999999999989</v>
      </c>
      <c r="T21" s="81">
        <v>69.911000000000001</v>
      </c>
      <c r="U21" s="81">
        <v>16.506</v>
      </c>
      <c r="V21" s="81">
        <v>54.268000000000001</v>
      </c>
      <c r="W21" s="81">
        <v>46.814</v>
      </c>
      <c r="X21" s="81">
        <v>11.247</v>
      </c>
      <c r="Y21" s="81">
        <v>6.2210000000000001</v>
      </c>
      <c r="Z21" s="78"/>
      <c r="AA21" s="79">
        <f t="shared" si="2"/>
        <v>715.97199999999987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77.192999999999998</v>
      </c>
      <c r="O25" s="88">
        <f t="shared" si="3"/>
        <v>52.111000000000004</v>
      </c>
      <c r="P25" s="88">
        <f t="shared" si="3"/>
        <v>78.399000000000015</v>
      </c>
      <c r="Q25" s="88">
        <f t="shared" si="3"/>
        <v>113.74</v>
      </c>
      <c r="R25" s="88">
        <f t="shared" si="3"/>
        <v>116.37000000000002</v>
      </c>
      <c r="S25" s="88">
        <f t="shared" si="3"/>
        <v>92.699999999999989</v>
      </c>
      <c r="T25" s="88">
        <f t="shared" si="3"/>
        <v>73.296999999999997</v>
      </c>
      <c r="U25" s="88">
        <f t="shared" si="3"/>
        <v>20.538</v>
      </c>
      <c r="V25" s="88">
        <f t="shared" si="3"/>
        <v>56.734000000000002</v>
      </c>
      <c r="W25" s="88">
        <f t="shared" si="3"/>
        <v>49.186999999999998</v>
      </c>
      <c r="X25" s="88">
        <f t="shared" si="3"/>
        <v>13.486000000000001</v>
      </c>
      <c r="Y25" s="88">
        <f t="shared" si="3"/>
        <v>8.3249999999999993</v>
      </c>
      <c r="Z25" s="89" t="str">
        <f t="shared" si="3"/>
        <v/>
      </c>
      <c r="AA25" s="90">
        <f>SUM(AA19:AA24)</f>
        <v>752.07999999999981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142.74</v>
      </c>
      <c r="O29" s="77">
        <v>82.68</v>
      </c>
      <c r="P29" s="77">
        <v>115.078</v>
      </c>
      <c r="Q29" s="77">
        <v>217.869</v>
      </c>
      <c r="R29" s="77">
        <v>163.07</v>
      </c>
      <c r="S29" s="77">
        <v>124.145</v>
      </c>
      <c r="T29" s="77">
        <v>73.997</v>
      </c>
      <c r="U29" s="77">
        <v>36.378</v>
      </c>
      <c r="V29" s="77">
        <v>71.545000000000002</v>
      </c>
      <c r="W29" s="77">
        <v>60.345999999999997</v>
      </c>
      <c r="X29" s="77">
        <v>29.460999999999999</v>
      </c>
      <c r="Y29" s="77">
        <v>8.3249999999999993</v>
      </c>
      <c r="Z29" s="78"/>
      <c r="AA29" s="79">
        <f>SUM(B29:Z29)</f>
        <v>1125.6340000000002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142.74</v>
      </c>
      <c r="O31" s="62">
        <f t="shared" si="4"/>
        <v>82.68</v>
      </c>
      <c r="P31" s="62">
        <f t="shared" si="4"/>
        <v>115.078</v>
      </c>
      <c r="Q31" s="62">
        <f t="shared" si="4"/>
        <v>217.869</v>
      </c>
      <c r="R31" s="62">
        <f t="shared" si="4"/>
        <v>163.07</v>
      </c>
      <c r="S31" s="62">
        <f t="shared" si="4"/>
        <v>124.145</v>
      </c>
      <c r="T31" s="62">
        <f t="shared" si="4"/>
        <v>73.997</v>
      </c>
      <c r="U31" s="62">
        <f t="shared" si="4"/>
        <v>36.378</v>
      </c>
      <c r="V31" s="62">
        <f t="shared" si="4"/>
        <v>71.545000000000002</v>
      </c>
      <c r="W31" s="62">
        <f t="shared" si="4"/>
        <v>60.345999999999997</v>
      </c>
      <c r="X31" s="62">
        <f t="shared" si="4"/>
        <v>29.460999999999999</v>
      </c>
      <c r="Y31" s="62">
        <f t="shared" si="4"/>
        <v>8.3249999999999993</v>
      </c>
      <c r="Z31" s="63" t="str">
        <f t="shared" si="4"/>
        <v/>
      </c>
      <c r="AA31" s="64">
        <f>SUM(AA28:AA30)</f>
        <v>1125.6340000000002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125.8</v>
      </c>
      <c r="Z38" s="100"/>
      <c r="AA38" s="79">
        <f t="shared" si="5"/>
        <v>125.8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125.8</v>
      </c>
      <c r="Z39" s="89" t="str">
        <f t="shared" si="6"/>
        <v/>
      </c>
      <c r="AA39" s="90">
        <f t="shared" si="5"/>
        <v>125.8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125.8</v>
      </c>
      <c r="Z46" s="100"/>
      <c r="AA46" s="79">
        <f t="shared" si="7"/>
        <v>125.8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125.8</v>
      </c>
      <c r="Z48" s="89" t="str">
        <f t="shared" si="8"/>
        <v/>
      </c>
      <c r="AA48" s="90">
        <f t="shared" si="7"/>
        <v>125.8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142.74</v>
      </c>
      <c r="O51" s="88">
        <f t="shared" si="10"/>
        <v>82.68</v>
      </c>
      <c r="P51" s="88">
        <f t="shared" si="10"/>
        <v>115.07800000000002</v>
      </c>
      <c r="Q51" s="88">
        <f t="shared" si="10"/>
        <v>217.869</v>
      </c>
      <c r="R51" s="88">
        <f t="shared" si="10"/>
        <v>163.07000000000002</v>
      </c>
      <c r="S51" s="88">
        <f t="shared" si="10"/>
        <v>124.14499999999998</v>
      </c>
      <c r="T51" s="88">
        <f t="shared" si="10"/>
        <v>73.997</v>
      </c>
      <c r="U51" s="88">
        <f t="shared" si="10"/>
        <v>36.378</v>
      </c>
      <c r="V51" s="88">
        <f t="shared" si="10"/>
        <v>71.545000000000002</v>
      </c>
      <c r="W51" s="88">
        <f t="shared" si="10"/>
        <v>60.345999999999997</v>
      </c>
      <c r="X51" s="88">
        <f t="shared" si="10"/>
        <v>29.460999999999999</v>
      </c>
      <c r="Y51" s="88">
        <f t="shared" si="10"/>
        <v>134.125</v>
      </c>
      <c r="Z51" s="89" t="str">
        <f t="shared" si="10"/>
        <v/>
      </c>
      <c r="AA51" s="105">
        <f>SUM(B51:Z51)</f>
        <v>1251.4340000000002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142.70400000000001</v>
      </c>
      <c r="O4" s="18">
        <v>82.661000000000016</v>
      </c>
      <c r="P4" s="18">
        <v>115.121</v>
      </c>
      <c r="Q4" s="18">
        <v>217.91899999999998</v>
      </c>
      <c r="R4" s="18">
        <v>163.11599999999999</v>
      </c>
      <c r="S4" s="18">
        <v>124.14499999999998</v>
      </c>
      <c r="T4" s="18">
        <v>73.997</v>
      </c>
      <c r="U4" s="18">
        <v>36.377999999999993</v>
      </c>
      <c r="V4" s="18">
        <v>71.545000000000002</v>
      </c>
      <c r="W4" s="18">
        <v>60.346000000000004</v>
      </c>
      <c r="X4" s="18">
        <v>29.460999999999999</v>
      </c>
      <c r="Y4" s="18">
        <v>134.07800000000003</v>
      </c>
      <c r="Z4" s="19"/>
      <c r="AA4" s="20">
        <f>SUM(B4:Z4)</f>
        <v>1251.471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259.89</v>
      </c>
      <c r="O7" s="28">
        <v>241.29</v>
      </c>
      <c r="P7" s="28">
        <v>254.94</v>
      </c>
      <c r="Q7" s="28">
        <v>270.49</v>
      </c>
      <c r="R7" s="28">
        <v>263.55</v>
      </c>
      <c r="S7" s="28">
        <v>269</v>
      </c>
      <c r="T7" s="28">
        <v>287.35000000000002</v>
      </c>
      <c r="U7" s="28">
        <v>348</v>
      </c>
      <c r="V7" s="28">
        <v>283.41000000000003</v>
      </c>
      <c r="W7" s="28">
        <v>269.55</v>
      </c>
      <c r="X7" s="28">
        <v>247.25</v>
      </c>
      <c r="Y7" s="28">
        <v>218.89</v>
      </c>
      <c r="Z7" s="29"/>
      <c r="AA7" s="30">
        <f>IF(SUM(B7:Z7)&lt;&gt;0,AVERAGEIF(B7:Z7,"&lt;&gt;"""),"")</f>
        <v>267.80083333333329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70</v>
      </c>
      <c r="T12" s="52">
        <v>25.552</v>
      </c>
      <c r="U12" s="52"/>
      <c r="V12" s="52"/>
      <c r="W12" s="52"/>
      <c r="X12" s="52"/>
      <c r="Y12" s="52"/>
      <c r="Z12" s="53"/>
      <c r="AA12" s="54">
        <f t="shared" si="0"/>
        <v>95.551999999999992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7.55</v>
      </c>
      <c r="O14" s="57">
        <v>14.093</v>
      </c>
      <c r="P14" s="57">
        <v>13.521000000000001</v>
      </c>
      <c r="Q14" s="57">
        <v>11.819000000000001</v>
      </c>
      <c r="R14" s="57">
        <v>22.416</v>
      </c>
      <c r="S14" s="57">
        <v>54.144999999999989</v>
      </c>
      <c r="T14" s="57">
        <v>48.444999999999993</v>
      </c>
      <c r="U14" s="57">
        <v>36.377999999999993</v>
      </c>
      <c r="V14" s="57">
        <v>71.305999999999997</v>
      </c>
      <c r="W14" s="57">
        <v>59.600999999999999</v>
      </c>
      <c r="X14" s="57">
        <v>29.460999999999999</v>
      </c>
      <c r="Y14" s="57">
        <v>133.578</v>
      </c>
      <c r="Z14" s="58"/>
      <c r="AA14" s="59">
        <f t="shared" si="0"/>
        <v>502.31299999999999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7.55</v>
      </c>
      <c r="O16" s="62">
        <f t="shared" si="1"/>
        <v>14.093</v>
      </c>
      <c r="P16" s="62">
        <f t="shared" si="1"/>
        <v>13.521000000000001</v>
      </c>
      <c r="Q16" s="62">
        <f t="shared" si="1"/>
        <v>11.819000000000001</v>
      </c>
      <c r="R16" s="62">
        <f t="shared" si="1"/>
        <v>22.416</v>
      </c>
      <c r="S16" s="62">
        <f t="shared" si="1"/>
        <v>124.14499999999998</v>
      </c>
      <c r="T16" s="62">
        <f t="shared" si="1"/>
        <v>73.996999999999986</v>
      </c>
      <c r="U16" s="62">
        <f t="shared" si="1"/>
        <v>36.377999999999993</v>
      </c>
      <c r="V16" s="62">
        <f t="shared" si="1"/>
        <v>71.305999999999997</v>
      </c>
      <c r="W16" s="62">
        <f t="shared" si="1"/>
        <v>59.600999999999999</v>
      </c>
      <c r="X16" s="62">
        <f t="shared" si="1"/>
        <v>29.460999999999999</v>
      </c>
      <c r="Y16" s="62">
        <f t="shared" si="1"/>
        <v>133.578</v>
      </c>
      <c r="Z16" s="63" t="str">
        <f t="shared" si="1"/>
        <v/>
      </c>
      <c r="AA16" s="64">
        <f>SUM(AA10:AA15)</f>
        <v>597.86500000000001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1.1539999999999999</v>
      </c>
      <c r="O21" s="81">
        <v>1.1679999999999999</v>
      </c>
      <c r="P21" s="81"/>
      <c r="Q21" s="81"/>
      <c r="R21" s="81"/>
      <c r="S21" s="81"/>
      <c r="T21" s="81"/>
      <c r="U21" s="81"/>
      <c r="V21" s="81">
        <v>0.23899999999999999</v>
      </c>
      <c r="W21" s="81">
        <v>0.745</v>
      </c>
      <c r="X21" s="81"/>
      <c r="Y21" s="81">
        <v>0.5</v>
      </c>
      <c r="Z21" s="78"/>
      <c r="AA21" s="79">
        <f t="shared" si="2"/>
        <v>3.806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1.1539999999999999</v>
      </c>
      <c r="O25" s="88">
        <f t="shared" si="3"/>
        <v>1.1679999999999999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0.23899999999999999</v>
      </c>
      <c r="W25" s="88">
        <f t="shared" si="3"/>
        <v>0.745</v>
      </c>
      <c r="X25" s="88">
        <f t="shared" si="3"/>
        <v>0</v>
      </c>
      <c r="Y25" s="88">
        <f t="shared" si="3"/>
        <v>0.5</v>
      </c>
      <c r="Z25" s="89">
        <f t="shared" si="3"/>
        <v>0</v>
      </c>
      <c r="AA25" s="90">
        <f t="shared" si="3"/>
        <v>3.806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8.7040000000000006</v>
      </c>
      <c r="O29" s="77">
        <v>15.260999999999999</v>
      </c>
      <c r="P29" s="77">
        <v>13.521000000000001</v>
      </c>
      <c r="Q29" s="77">
        <v>11.819000000000001</v>
      </c>
      <c r="R29" s="77">
        <v>22.416</v>
      </c>
      <c r="S29" s="77">
        <v>124.145</v>
      </c>
      <c r="T29" s="77">
        <v>73.997</v>
      </c>
      <c r="U29" s="77">
        <v>36.378</v>
      </c>
      <c r="V29" s="77">
        <v>71.545000000000002</v>
      </c>
      <c r="W29" s="77">
        <v>60.345999999999997</v>
      </c>
      <c r="X29" s="77">
        <v>29.460999999999999</v>
      </c>
      <c r="Y29" s="77">
        <v>134.078</v>
      </c>
      <c r="Z29" s="78"/>
      <c r="AA29" s="79">
        <f>SUM(B29:Z29)</f>
        <v>601.67100000000005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8.7040000000000006</v>
      </c>
      <c r="O31" s="62">
        <f t="shared" si="4"/>
        <v>15.260999999999999</v>
      </c>
      <c r="P31" s="62">
        <f t="shared" si="4"/>
        <v>13.521000000000001</v>
      </c>
      <c r="Q31" s="62">
        <f t="shared" si="4"/>
        <v>11.819000000000001</v>
      </c>
      <c r="R31" s="62">
        <f t="shared" si="4"/>
        <v>22.416</v>
      </c>
      <c r="S31" s="62">
        <f t="shared" si="4"/>
        <v>124.145</v>
      </c>
      <c r="T31" s="62">
        <f t="shared" si="4"/>
        <v>73.997</v>
      </c>
      <c r="U31" s="62">
        <f t="shared" si="4"/>
        <v>36.378</v>
      </c>
      <c r="V31" s="62">
        <f t="shared" si="4"/>
        <v>71.545000000000002</v>
      </c>
      <c r="W31" s="62">
        <f t="shared" si="4"/>
        <v>60.345999999999997</v>
      </c>
      <c r="X31" s="62">
        <f t="shared" si="4"/>
        <v>29.460999999999999</v>
      </c>
      <c r="Y31" s="62">
        <f t="shared" si="4"/>
        <v>134.078</v>
      </c>
      <c r="Z31" s="63">
        <f t="shared" si="4"/>
        <v>0</v>
      </c>
      <c r="AA31" s="64">
        <f t="shared" si="4"/>
        <v>601.67100000000005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134</v>
      </c>
      <c r="O38" s="99">
        <v>67.400000000000006</v>
      </c>
      <c r="P38" s="99">
        <v>101.6</v>
      </c>
      <c r="Q38" s="99">
        <v>206.1</v>
      </c>
      <c r="R38" s="99">
        <v>140.69999999999999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649.79999999999995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134</v>
      </c>
      <c r="O39" s="88">
        <f t="shared" si="6"/>
        <v>67.400000000000006</v>
      </c>
      <c r="P39" s="88">
        <f t="shared" si="6"/>
        <v>101.6</v>
      </c>
      <c r="Q39" s="88">
        <f t="shared" si="6"/>
        <v>206.1</v>
      </c>
      <c r="R39" s="88">
        <f t="shared" si="6"/>
        <v>140.69999999999999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649.79999999999995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134</v>
      </c>
      <c r="O46" s="99">
        <v>67.400000000000006</v>
      </c>
      <c r="P46" s="99">
        <v>101.6</v>
      </c>
      <c r="Q46" s="99">
        <v>206.1</v>
      </c>
      <c r="R46" s="99">
        <v>140.69999999999999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649.79999999999995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134</v>
      </c>
      <c r="O48" s="88">
        <f t="shared" si="8"/>
        <v>67.400000000000006</v>
      </c>
      <c r="P48" s="88">
        <f t="shared" si="8"/>
        <v>101.6</v>
      </c>
      <c r="Q48" s="88">
        <f t="shared" si="8"/>
        <v>206.1</v>
      </c>
      <c r="R48" s="88">
        <f t="shared" si="8"/>
        <v>140.69999999999999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649.79999999999995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142.70400000000001</v>
      </c>
      <c r="O51" s="88">
        <f t="shared" si="10"/>
        <v>82.661000000000001</v>
      </c>
      <c r="P51" s="88">
        <f t="shared" si="10"/>
        <v>115.121</v>
      </c>
      <c r="Q51" s="88">
        <f t="shared" si="10"/>
        <v>217.91899999999998</v>
      </c>
      <c r="R51" s="88">
        <f t="shared" si="10"/>
        <v>163.11599999999999</v>
      </c>
      <c r="S51" s="88">
        <f t="shared" si="10"/>
        <v>124.14499999999998</v>
      </c>
      <c r="T51" s="88">
        <f t="shared" si="10"/>
        <v>73.996999999999986</v>
      </c>
      <c r="U51" s="88">
        <f t="shared" si="10"/>
        <v>36.377999999999993</v>
      </c>
      <c r="V51" s="88">
        <f t="shared" si="10"/>
        <v>71.545000000000002</v>
      </c>
      <c r="W51" s="88">
        <f t="shared" si="10"/>
        <v>60.345999999999997</v>
      </c>
      <c r="X51" s="88">
        <f t="shared" si="10"/>
        <v>29.460999999999999</v>
      </c>
      <c r="Y51" s="88">
        <f t="shared" si="10"/>
        <v>134.078</v>
      </c>
      <c r="Z51" s="89">
        <f t="shared" si="10"/>
        <v>0</v>
      </c>
      <c r="AA51" s="105">
        <f>SUM(B51:Z51)</f>
        <v>1251.471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J32" sqref="J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134</v>
      </c>
      <c r="O4" s="18">
        <v>67.400000000000006</v>
      </c>
      <c r="P4" s="18">
        <v>101.6</v>
      </c>
      <c r="Q4" s="18">
        <v>206.1</v>
      </c>
      <c r="R4" s="18">
        <v>140.69999999999999</v>
      </c>
      <c r="S4" s="18"/>
      <c r="T4" s="18"/>
      <c r="U4" s="18"/>
      <c r="V4" s="18"/>
      <c r="W4" s="18"/>
      <c r="X4" s="18"/>
      <c r="Y4" s="18">
        <v>-125.8</v>
      </c>
      <c r="Z4" s="19"/>
      <c r="AA4" s="112">
        <f>SUM(B4:Z4)</f>
        <v>524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259.89</v>
      </c>
      <c r="O7" s="118">
        <v>241.29</v>
      </c>
      <c r="P7" s="118">
        <v>254.94</v>
      </c>
      <c r="Q7" s="118">
        <v>270.49</v>
      </c>
      <c r="R7" s="118">
        <v>263.55</v>
      </c>
      <c r="S7" s="118">
        <v>269</v>
      </c>
      <c r="T7" s="118">
        <v>287.35000000000002</v>
      </c>
      <c r="U7" s="118">
        <v>348</v>
      </c>
      <c r="V7" s="118">
        <v>283.41000000000003</v>
      </c>
      <c r="W7" s="118">
        <v>269.55</v>
      </c>
      <c r="X7" s="118">
        <v>247.25</v>
      </c>
      <c r="Y7" s="118">
        <v>218.89</v>
      </c>
      <c r="Z7" s="119"/>
      <c r="AA7" s="120">
        <f>IF(SUM(B7:Z7)&lt;&gt;0,AVERAGEIF(B7:Z7,"&lt;&gt;"""),"")</f>
        <v>267.80083333333329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125.8</v>
      </c>
      <c r="Z15" s="132"/>
      <c r="AA15" s="133">
        <f t="shared" si="0"/>
        <v>125.8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125.8</v>
      </c>
      <c r="Z16" s="137" t="str">
        <f t="shared" si="1"/>
        <v/>
      </c>
      <c r="AA16" s="90">
        <f t="shared" si="0"/>
        <v>125.8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134</v>
      </c>
      <c r="O23" s="134">
        <v>67.400000000000006</v>
      </c>
      <c r="P23" s="134">
        <v>101.6</v>
      </c>
      <c r="Q23" s="134">
        <v>206.1</v>
      </c>
      <c r="R23" s="134">
        <v>140.69999999999999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649.79999999999995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134</v>
      </c>
      <c r="O24" s="136">
        <f t="shared" si="3"/>
        <v>67.400000000000006</v>
      </c>
      <c r="P24" s="136">
        <f t="shared" si="3"/>
        <v>101.6</v>
      </c>
      <c r="Q24" s="136">
        <f t="shared" si="3"/>
        <v>206.1</v>
      </c>
      <c r="R24" s="136">
        <f t="shared" si="3"/>
        <v>140.69999999999999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649.79999999999995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2022-04-21T08:26:16Z</dcterms:created>
  <dcterms:modified xsi:type="dcterms:W3CDTF">2022-04-21T08:26:17Z</dcterms:modified>
</cp:coreProperties>
</file>