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<sst xmlns="http://schemas.openxmlformats.org/spreadsheetml/2006/main" count="117" uniqueCount="53">
  <si>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20/04/2022 11:19:15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</si>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</sst>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47.125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4.5999999999999996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61.534999999999989</c:v>
                </c:pt>
                <c:pt idx="13">
                  <c:v>64.239999999999981</c:v>
                </c:pt>
                <c:pt idx="14">
                  <c:v>1.177</c:v>
                </c:pt>
                <c:pt idx="15">
                  <c:v>0.43</c:v>
                </c:pt>
                <c:pt idx="16">
                  <c:v>12.001000000000001</c:v>
                </c:pt>
                <c:pt idx="17">
                  <c:v>38.931000000000004</c:v>
                </c:pt>
                <c:pt idx="18">
                  <c:v>22.259</c:v>
                </c:pt>
                <c:pt idx="19">
                  <c:v>20.208000000000002</c:v>
                </c:pt>
                <c:pt idx="20">
                  <c:v>4.601</c:v>
                </c:pt>
                <c:pt idx="21">
                  <c:v>34.162999999999997</c:v>
                </c:pt>
                <c:pt idx="22">
                  <c:v>42.061999999999998</c:v>
                </c:pt>
                <c:pt idx="23">
                  <c:v>3.444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590040"/>
        <c:axId val="349590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85.50800000000001</c:v>
                </c:pt>
                <c:pt idx="13">
                  <c:v>87.058999999999997</c:v>
                </c:pt>
                <c:pt idx="14">
                  <c:v>24.733000000000001</c:v>
                </c:pt>
                <c:pt idx="15">
                  <c:v>22.608999999999998</c:v>
                </c:pt>
                <c:pt idx="16">
                  <c:v>28.97</c:v>
                </c:pt>
                <c:pt idx="17">
                  <c:v>60.169999999999995</c:v>
                </c:pt>
                <c:pt idx="18">
                  <c:v>56.021999999999998</c:v>
                </c:pt>
                <c:pt idx="19">
                  <c:v>51.206999999999994</c:v>
                </c:pt>
                <c:pt idx="20">
                  <c:v>39.586999999999996</c:v>
                </c:pt>
                <c:pt idx="21">
                  <c:v>56.760999999999996</c:v>
                </c:pt>
                <c:pt idx="22">
                  <c:v>108.29499999999999</c:v>
                </c:pt>
                <c:pt idx="23">
                  <c:v>19.78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590040"/>
        <c:axId val="349590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258.10000000000002</c:v>
                </c:pt>
                <c:pt idx="13">
                  <c:v>253.59</c:v>
                </c:pt>
                <c:pt idx="14">
                  <c:v>203.02</c:v>
                </c:pt>
                <c:pt idx="15">
                  <c:v>231.66</c:v>
                </c:pt>
                <c:pt idx="16">
                  <c:v>244.38</c:v>
                </c:pt>
                <c:pt idx="17">
                  <c:v>281.19</c:v>
                </c:pt>
                <c:pt idx="18">
                  <c:v>277</c:v>
                </c:pt>
                <c:pt idx="19">
                  <c:v>300</c:v>
                </c:pt>
                <c:pt idx="20">
                  <c:v>318.64999999999998</c:v>
                </c:pt>
                <c:pt idx="21">
                  <c:v>290.10000000000002</c:v>
                </c:pt>
                <c:pt idx="22">
                  <c:v>272.02999999999997</c:v>
                </c:pt>
                <c:pt idx="23">
                  <c:v>275.12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591216"/>
        <c:axId val="349590824"/>
      </c:lineChart>
      <c:catAx>
        <c:axId val="349590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590432"/>
        <c:crosses val="autoZero"/>
        <c:auto val="1"/>
        <c:lblAlgn val="ctr"/>
        <c:lblOffset val="100"/>
        <c:noMultiLvlLbl val="0"/>
      </c:catAx>
      <c:valAx>
        <c:axId val="3495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590040"/>
        <c:crosses val="autoZero"/>
        <c:crossBetween val="between"/>
      </c:valAx>
      <c:valAx>
        <c:axId val="349590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591216"/>
        <c:crosses val="max"/>
        <c:crossBetween val="between"/>
      </c:valAx>
      <c:catAx>
        <c:axId val="349591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590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85.470000000000027</v>
      </c>
      <c r="O4" s="18">
        <v>87.10599999999998</v>
      </c>
      <c r="P4" s="18">
        <v>24.733000000000001</v>
      </c>
      <c r="Q4" s="18">
        <v>22.608999999999998</v>
      </c>
      <c r="R4" s="18">
        <v>28.97</v>
      </c>
      <c r="S4" s="18">
        <v>60.167000000000016</v>
      </c>
      <c r="T4" s="18">
        <v>55.986000000000011</v>
      </c>
      <c r="U4" s="18">
        <v>51.231999999999999</v>
      </c>
      <c r="V4" s="18">
        <v>39.572000000000003</v>
      </c>
      <c r="W4" s="18">
        <v>56.755000000000003</v>
      </c>
      <c r="X4" s="18">
        <v>108.27800000000002</v>
      </c>
      <c r="Y4" s="18">
        <v>19.780000000000005</v>
      </c>
      <c r="Z4" s="19"/>
      <c r="AA4" s="20">
        <f>SUM(B4:Z4)</f>
        <v>640.65800000000002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258.10000000000002</v>
      </c>
      <c r="O7" s="28">
        <v>253.59</v>
      </c>
      <c r="P7" s="28">
        <v>203.02</v>
      </c>
      <c r="Q7" s="28">
        <v>231.66</v>
      </c>
      <c r="R7" s="28">
        <v>244.38</v>
      </c>
      <c r="S7" s="28">
        <v>281.19</v>
      </c>
      <c r="T7" s="28">
        <v>277</v>
      </c>
      <c r="U7" s="28">
        <v>300</v>
      </c>
      <c r="V7" s="28">
        <v>318.64999999999998</v>
      </c>
      <c r="W7" s="28">
        <v>290.10000000000002</v>
      </c>
      <c r="X7" s="28">
        <v>272.02999999999997</v>
      </c>
      <c r="Y7" s="28">
        <v>275.12</v>
      </c>
      <c r="Z7" s="29"/>
      <c r="AA7" s="30">
        <f>IF(SUM(B7:Z7)&lt;&gt;0,AVERAGEIF(B7:Z7,"&lt;&gt;"""),"")</f>
        <v>267.07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47.125</v>
      </c>
      <c r="Y12" s="52"/>
      <c r="Z12" s="53"/>
      <c r="AA12" s="54">
        <f t="shared" si="0"/>
        <v>47.125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61.534999999999989</v>
      </c>
      <c r="O14" s="57">
        <v>64.239999999999981</v>
      </c>
      <c r="P14" s="57">
        <v>1.177</v>
      </c>
      <c r="Q14" s="57">
        <v>0.43</v>
      </c>
      <c r="R14" s="57">
        <v>12.001000000000001</v>
      </c>
      <c r="S14" s="57">
        <v>38.931000000000004</v>
      </c>
      <c r="T14" s="57">
        <v>22.259</v>
      </c>
      <c r="U14" s="57">
        <v>20.208000000000002</v>
      </c>
      <c r="V14" s="57">
        <v>4.601</v>
      </c>
      <c r="W14" s="57">
        <v>34.162999999999997</v>
      </c>
      <c r="X14" s="57">
        <v>42.061999999999998</v>
      </c>
      <c r="Y14" s="57">
        <v>3.444</v>
      </c>
      <c r="Z14" s="58"/>
      <c r="AA14" s="59">
        <f t="shared" si="0"/>
        <v>305.05099999999999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61.534999999999989</v>
      </c>
      <c r="O16" s="62">
        <f t="shared" si="1"/>
        <v>64.239999999999981</v>
      </c>
      <c r="P16" s="62">
        <f t="shared" si="1"/>
        <v>1.177</v>
      </c>
      <c r="Q16" s="62">
        <f t="shared" si="1"/>
        <v>0.43</v>
      </c>
      <c r="R16" s="62">
        <f t="shared" si="1"/>
        <v>12.001000000000001</v>
      </c>
      <c r="S16" s="62">
        <f t="shared" si="1"/>
        <v>38.931000000000004</v>
      </c>
      <c r="T16" s="62">
        <f t="shared" si="1"/>
        <v>22.259</v>
      </c>
      <c r="U16" s="62">
        <f t="shared" si="1"/>
        <v>20.208000000000002</v>
      </c>
      <c r="V16" s="62">
        <f t="shared" si="1"/>
        <v>4.601</v>
      </c>
      <c r="W16" s="62">
        <f t="shared" si="1"/>
        <v>34.162999999999997</v>
      </c>
      <c r="X16" s="62">
        <f t="shared" si="1"/>
        <v>89.186999999999998</v>
      </c>
      <c r="Y16" s="62">
        <f t="shared" si="1"/>
        <v>3.444</v>
      </c>
      <c r="Z16" s="63" t="str">
        <f t="shared" si="1"/>
        <v/>
      </c>
      <c r="AA16" s="64">
        <f>SUM(AA10:AA15)</f>
        <v>352.17599999999999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14.135999999999999</v>
      </c>
      <c r="O20" s="77">
        <v>13.076000000000001</v>
      </c>
      <c r="P20" s="77">
        <v>10.784000000000001</v>
      </c>
      <c r="Q20" s="77">
        <v>10.385999999999999</v>
      </c>
      <c r="R20" s="77">
        <v>5.1389999999999993</v>
      </c>
      <c r="S20" s="77">
        <v>7.9380000000000006</v>
      </c>
      <c r="T20" s="77">
        <v>7.8189999999999991</v>
      </c>
      <c r="U20" s="77">
        <v>7.742</v>
      </c>
      <c r="V20" s="77">
        <v>7.484</v>
      </c>
      <c r="W20" s="77">
        <v>4.032</v>
      </c>
      <c r="X20" s="77">
        <v>3.7650000000000001</v>
      </c>
      <c r="Y20" s="77">
        <v>3.63</v>
      </c>
      <c r="Z20" s="78"/>
      <c r="AA20" s="79">
        <f t="shared" si="2"/>
        <v>95.930999999999997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9.7989999999999995</v>
      </c>
      <c r="O21" s="81">
        <v>9.7899999999999991</v>
      </c>
      <c r="P21" s="81">
        <v>12.772000000000002</v>
      </c>
      <c r="Q21" s="81">
        <v>11.792999999999999</v>
      </c>
      <c r="R21" s="81">
        <v>11.829999999999997</v>
      </c>
      <c r="S21" s="81">
        <v>13.298</v>
      </c>
      <c r="T21" s="81">
        <v>25.908000000000001</v>
      </c>
      <c r="U21" s="81">
        <v>23.282</v>
      </c>
      <c r="V21" s="81">
        <v>22.887</v>
      </c>
      <c r="W21" s="81">
        <v>18.560000000000002</v>
      </c>
      <c r="X21" s="81">
        <v>15.325999999999999</v>
      </c>
      <c r="Y21" s="81">
        <v>12.706</v>
      </c>
      <c r="Z21" s="78"/>
      <c r="AA21" s="79">
        <f t="shared" si="2"/>
        <v>187.95099999999996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23.934999999999999</v>
      </c>
      <c r="O25" s="88">
        <f t="shared" si="3"/>
        <v>22.866</v>
      </c>
      <c r="P25" s="88">
        <f t="shared" si="3"/>
        <v>23.556000000000004</v>
      </c>
      <c r="Q25" s="88">
        <f t="shared" si="3"/>
        <v>22.178999999999998</v>
      </c>
      <c r="R25" s="88">
        <f t="shared" si="3"/>
        <v>16.968999999999994</v>
      </c>
      <c r="S25" s="88">
        <f t="shared" si="3"/>
        <v>21.236000000000001</v>
      </c>
      <c r="T25" s="88">
        <f t="shared" si="3"/>
        <v>33.727000000000004</v>
      </c>
      <c r="U25" s="88">
        <f t="shared" si="3"/>
        <v>31.024000000000001</v>
      </c>
      <c r="V25" s="88">
        <f t="shared" si="3"/>
        <v>30.371000000000002</v>
      </c>
      <c r="W25" s="88">
        <f t="shared" si="3"/>
        <v>22.592000000000002</v>
      </c>
      <c r="X25" s="88">
        <f t="shared" si="3"/>
        <v>19.090999999999998</v>
      </c>
      <c r="Y25" s="88">
        <f t="shared" si="3"/>
        <v>16.335999999999999</v>
      </c>
      <c r="Z25" s="89" t="str">
        <f t="shared" si="3"/>
        <v/>
      </c>
      <c r="AA25" s="90">
        <f>SUM(AA19:AA24)</f>
        <v>283.88199999999995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85.47</v>
      </c>
      <c r="O29" s="77">
        <v>87.105999999999995</v>
      </c>
      <c r="P29" s="77">
        <v>24.733000000000001</v>
      </c>
      <c r="Q29" s="77">
        <v>22.609000000000002</v>
      </c>
      <c r="R29" s="77">
        <v>28.97</v>
      </c>
      <c r="S29" s="77">
        <v>60.167000000000002</v>
      </c>
      <c r="T29" s="77">
        <v>55.985999999999997</v>
      </c>
      <c r="U29" s="77">
        <v>51.231999999999999</v>
      </c>
      <c r="V29" s="77">
        <v>34.972000000000001</v>
      </c>
      <c r="W29" s="77">
        <v>56.755000000000003</v>
      </c>
      <c r="X29" s="77">
        <v>108.27800000000001</v>
      </c>
      <c r="Y29" s="77">
        <v>19.78</v>
      </c>
      <c r="Z29" s="78"/>
      <c r="AA29" s="79">
        <f>SUM(B29:Z29)</f>
        <v>636.05799999999999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85.47</v>
      </c>
      <c r="O31" s="62">
        <f t="shared" si="4"/>
        <v>87.105999999999995</v>
      </c>
      <c r="P31" s="62">
        <f t="shared" si="4"/>
        <v>24.733000000000001</v>
      </c>
      <c r="Q31" s="62">
        <f t="shared" si="4"/>
        <v>22.609000000000002</v>
      </c>
      <c r="R31" s="62">
        <f t="shared" si="4"/>
        <v>28.97</v>
      </c>
      <c r="S31" s="62">
        <f t="shared" si="4"/>
        <v>60.167000000000002</v>
      </c>
      <c r="T31" s="62">
        <f t="shared" si="4"/>
        <v>55.985999999999997</v>
      </c>
      <c r="U31" s="62">
        <f t="shared" si="4"/>
        <v>51.231999999999999</v>
      </c>
      <c r="V31" s="62">
        <f t="shared" si="4"/>
        <v>34.972000000000001</v>
      </c>
      <c r="W31" s="62">
        <f t="shared" si="4"/>
        <v>56.755000000000003</v>
      </c>
      <c r="X31" s="62">
        <f t="shared" si="4"/>
        <v>108.27800000000001</v>
      </c>
      <c r="Y31" s="62">
        <f t="shared" si="4"/>
        <v>19.78</v>
      </c>
      <c r="Z31" s="63" t="str">
        <f t="shared" si="4"/>
        <v/>
      </c>
      <c r="AA31" s="64">
        <f>SUM(AA28:AA30)</f>
        <v>636.05799999999999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4.5999999999999996</v>
      </c>
      <c r="W38" s="99"/>
      <c r="X38" s="99"/>
      <c r="Y38" s="99"/>
      <c r="Z38" s="100"/>
      <c r="AA38" s="79">
        <f t="shared" si="5"/>
        <v>4.5999999999999996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4.5999999999999996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4.5999999999999996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4.5999999999999996</v>
      </c>
      <c r="W46" s="99"/>
      <c r="X46" s="99"/>
      <c r="Y46" s="99"/>
      <c r="Z46" s="100"/>
      <c r="AA46" s="79">
        <f t="shared" si="7"/>
        <v>4.5999999999999996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4.5999999999999996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4.5999999999999996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85.469999999999985</v>
      </c>
      <c r="O51" s="88">
        <f t="shared" si="10"/>
        <v>87.10599999999998</v>
      </c>
      <c r="P51" s="88">
        <f t="shared" si="10"/>
        <v>24.733000000000004</v>
      </c>
      <c r="Q51" s="88">
        <f t="shared" si="10"/>
        <v>22.608999999999998</v>
      </c>
      <c r="R51" s="88">
        <f t="shared" si="10"/>
        <v>28.969999999999995</v>
      </c>
      <c r="S51" s="88">
        <f t="shared" si="10"/>
        <v>60.167000000000002</v>
      </c>
      <c r="T51" s="88">
        <f t="shared" si="10"/>
        <v>55.986000000000004</v>
      </c>
      <c r="U51" s="88">
        <f t="shared" si="10"/>
        <v>51.231999999999999</v>
      </c>
      <c r="V51" s="88">
        <f t="shared" si="10"/>
        <v>39.572000000000003</v>
      </c>
      <c r="W51" s="88">
        <f t="shared" si="10"/>
        <v>56.754999999999995</v>
      </c>
      <c r="X51" s="88">
        <f t="shared" si="10"/>
        <v>108.27799999999999</v>
      </c>
      <c r="Y51" s="88">
        <f t="shared" si="10"/>
        <v>19.779999999999998</v>
      </c>
      <c r="Z51" s="89" t="str">
        <f t="shared" si="10"/>
        <v/>
      </c>
      <c r="AA51" s="105">
        <f>SUM(B51:Z51)</f>
        <v>640.6579999999999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85.50800000000001</v>
      </c>
      <c r="O4" s="18">
        <v>87.058999999999997</v>
      </c>
      <c r="P4" s="18">
        <v>24.733000000000001</v>
      </c>
      <c r="Q4" s="18">
        <v>22.608999999999998</v>
      </c>
      <c r="R4" s="18">
        <v>28.97</v>
      </c>
      <c r="S4" s="18">
        <v>60.169999999999995</v>
      </c>
      <c r="T4" s="18">
        <v>56.021999999999998</v>
      </c>
      <c r="U4" s="18">
        <v>51.206999999999994</v>
      </c>
      <c r="V4" s="18">
        <v>39.586999999999996</v>
      </c>
      <c r="W4" s="18">
        <v>56.760999999999996</v>
      </c>
      <c r="X4" s="18">
        <v>108.29499999999999</v>
      </c>
      <c r="Y4" s="18">
        <v>19.78</v>
      </c>
      <c r="Z4" s="19"/>
      <c r="AA4" s="20">
        <f>SUM(B4:Z4)</f>
        <v>640.70099999999991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258.10000000000002</v>
      </c>
      <c r="O7" s="28">
        <v>253.59</v>
      </c>
      <c r="P7" s="28">
        <v>203.02</v>
      </c>
      <c r="Q7" s="28">
        <v>231.66</v>
      </c>
      <c r="R7" s="28">
        <v>244.38</v>
      </c>
      <c r="S7" s="28">
        <v>281.19</v>
      </c>
      <c r="T7" s="28">
        <v>277</v>
      </c>
      <c r="U7" s="28">
        <v>300</v>
      </c>
      <c r="V7" s="28">
        <v>318.64999999999998</v>
      </c>
      <c r="W7" s="28">
        <v>290.10000000000002</v>
      </c>
      <c r="X7" s="28">
        <v>272.02999999999997</v>
      </c>
      <c r="Y7" s="28">
        <v>275.12</v>
      </c>
      <c r="Z7" s="29"/>
      <c r="AA7" s="30">
        <f>IF(SUM(B7:Z7)&lt;&gt;0,AVERAGEIF(B7:Z7,"&lt;&gt;"""),"")</f>
        <v>267.07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17.692</v>
      </c>
      <c r="Q14" s="57">
        <v>16.591999999999999</v>
      </c>
      <c r="R14" s="57">
        <v>22.47</v>
      </c>
      <c r="S14" s="57">
        <v>9.3699999999999992</v>
      </c>
      <c r="T14" s="57">
        <v>21.47</v>
      </c>
      <c r="U14" s="57">
        <v>19.38</v>
      </c>
      <c r="V14" s="57">
        <v>34.71</v>
      </c>
      <c r="W14" s="57">
        <v>19.36</v>
      </c>
      <c r="X14" s="57">
        <v>9.27</v>
      </c>
      <c r="Y14" s="57">
        <v>14.703000000000001</v>
      </c>
      <c r="Z14" s="58"/>
      <c r="AA14" s="59">
        <f t="shared" si="0"/>
        <v>185.017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17.692</v>
      </c>
      <c r="Q16" s="62">
        <f t="shared" si="1"/>
        <v>16.591999999999999</v>
      </c>
      <c r="R16" s="62">
        <f t="shared" si="1"/>
        <v>22.47</v>
      </c>
      <c r="S16" s="62">
        <f t="shared" si="1"/>
        <v>9.3699999999999992</v>
      </c>
      <c r="T16" s="62">
        <f t="shared" si="1"/>
        <v>21.47</v>
      </c>
      <c r="U16" s="62">
        <f t="shared" si="1"/>
        <v>19.38</v>
      </c>
      <c r="V16" s="62">
        <f t="shared" si="1"/>
        <v>34.71</v>
      </c>
      <c r="W16" s="62">
        <f t="shared" si="1"/>
        <v>19.36</v>
      </c>
      <c r="X16" s="62">
        <f t="shared" si="1"/>
        <v>9.27</v>
      </c>
      <c r="Y16" s="62">
        <f t="shared" si="1"/>
        <v>14.703000000000001</v>
      </c>
      <c r="Z16" s="63" t="str">
        <f t="shared" si="1"/>
        <v/>
      </c>
      <c r="AA16" s="64">
        <f>SUM(AA10:AA15)</f>
        <v>185.017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6.6079999999999997</v>
      </c>
      <c r="O21" s="81">
        <v>6.359</v>
      </c>
      <c r="P21" s="81">
        <v>7.0409999999999995</v>
      </c>
      <c r="Q21" s="81">
        <v>6.0170000000000003</v>
      </c>
      <c r="R21" s="81">
        <v>6.5</v>
      </c>
      <c r="S21" s="81">
        <v>5.4</v>
      </c>
      <c r="T21" s="81">
        <v>4.5519999999999996</v>
      </c>
      <c r="U21" s="81">
        <v>4.827</v>
      </c>
      <c r="V21" s="81">
        <v>4.8770000000000007</v>
      </c>
      <c r="W21" s="81">
        <v>5.101</v>
      </c>
      <c r="X21" s="81">
        <v>5.2249999999999996</v>
      </c>
      <c r="Y21" s="81">
        <v>5.077</v>
      </c>
      <c r="Z21" s="78"/>
      <c r="AA21" s="79">
        <f t="shared" si="2"/>
        <v>67.584000000000003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6.6079999999999997</v>
      </c>
      <c r="O25" s="88">
        <f t="shared" si="3"/>
        <v>6.359</v>
      </c>
      <c r="P25" s="88">
        <f t="shared" si="3"/>
        <v>7.0409999999999995</v>
      </c>
      <c r="Q25" s="88">
        <f t="shared" si="3"/>
        <v>6.0170000000000003</v>
      </c>
      <c r="R25" s="88">
        <f t="shared" si="3"/>
        <v>6.5</v>
      </c>
      <c r="S25" s="88">
        <f t="shared" si="3"/>
        <v>5.4</v>
      </c>
      <c r="T25" s="88">
        <f t="shared" si="3"/>
        <v>4.5519999999999996</v>
      </c>
      <c r="U25" s="88">
        <f t="shared" si="3"/>
        <v>4.827</v>
      </c>
      <c r="V25" s="88">
        <f t="shared" si="3"/>
        <v>4.8770000000000007</v>
      </c>
      <c r="W25" s="88">
        <f t="shared" si="3"/>
        <v>5.101</v>
      </c>
      <c r="X25" s="88">
        <f t="shared" si="3"/>
        <v>5.2249999999999996</v>
      </c>
      <c r="Y25" s="88">
        <f t="shared" si="3"/>
        <v>5.077</v>
      </c>
      <c r="Z25" s="89">
        <f t="shared" si="3"/>
        <v>0</v>
      </c>
      <c r="AA25" s="90">
        <f t="shared" si="3"/>
        <v>67.584000000000003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6.6079999999999997</v>
      </c>
      <c r="O29" s="77">
        <v>6.359</v>
      </c>
      <c r="P29" s="77">
        <v>24.733000000000001</v>
      </c>
      <c r="Q29" s="77">
        <v>22.609000000000002</v>
      </c>
      <c r="R29" s="77">
        <v>28.97</v>
      </c>
      <c r="S29" s="77">
        <v>14.77</v>
      </c>
      <c r="T29" s="77">
        <v>26.021999999999998</v>
      </c>
      <c r="U29" s="77">
        <v>24.207000000000001</v>
      </c>
      <c r="V29" s="77">
        <v>39.587000000000003</v>
      </c>
      <c r="W29" s="77">
        <v>24.460999999999999</v>
      </c>
      <c r="X29" s="77">
        <v>14.494999999999999</v>
      </c>
      <c r="Y29" s="77">
        <v>19.78</v>
      </c>
      <c r="Z29" s="78"/>
      <c r="AA29" s="79">
        <f>SUM(B29:Z29)</f>
        <v>252.60100000000003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6.6079999999999997</v>
      </c>
      <c r="O31" s="62">
        <f t="shared" si="4"/>
        <v>6.359</v>
      </c>
      <c r="P31" s="62">
        <f t="shared" si="4"/>
        <v>24.733000000000001</v>
      </c>
      <c r="Q31" s="62">
        <f t="shared" si="4"/>
        <v>22.609000000000002</v>
      </c>
      <c r="R31" s="62">
        <f t="shared" si="4"/>
        <v>28.97</v>
      </c>
      <c r="S31" s="62">
        <f t="shared" si="4"/>
        <v>14.77</v>
      </c>
      <c r="T31" s="62">
        <f t="shared" si="4"/>
        <v>26.021999999999998</v>
      </c>
      <c r="U31" s="62">
        <f t="shared" si="4"/>
        <v>24.207000000000001</v>
      </c>
      <c r="V31" s="62">
        <f t="shared" si="4"/>
        <v>39.587000000000003</v>
      </c>
      <c r="W31" s="62">
        <f t="shared" si="4"/>
        <v>24.460999999999999</v>
      </c>
      <c r="X31" s="62">
        <f t="shared" si="4"/>
        <v>14.494999999999999</v>
      </c>
      <c r="Y31" s="62">
        <f t="shared" si="4"/>
        <v>19.78</v>
      </c>
      <c r="Z31" s="63">
        <f t="shared" si="4"/>
        <v>0</v>
      </c>
      <c r="AA31" s="64">
        <f t="shared" si="4"/>
        <v>252.60100000000003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78.900000000000006</v>
      </c>
      <c r="O38" s="99">
        <v>80.7</v>
      </c>
      <c r="P38" s="99"/>
      <c r="Q38" s="99"/>
      <c r="R38" s="99"/>
      <c r="S38" s="99">
        <v>45.4</v>
      </c>
      <c r="T38" s="99">
        <v>30</v>
      </c>
      <c r="U38" s="99">
        <v>27</v>
      </c>
      <c r="V38" s="99"/>
      <c r="W38" s="99">
        <v>32.299999999999997</v>
      </c>
      <c r="X38" s="99">
        <v>93.8</v>
      </c>
      <c r="Y38" s="99"/>
      <c r="Z38" s="100"/>
      <c r="AA38" s="79">
        <f t="shared" si="5"/>
        <v>388.1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78.900000000000006</v>
      </c>
      <c r="O39" s="88">
        <f t="shared" si="6"/>
        <v>80.7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45.4</v>
      </c>
      <c r="T39" s="88">
        <f t="shared" si="6"/>
        <v>30</v>
      </c>
      <c r="U39" s="88">
        <f t="shared" si="6"/>
        <v>27</v>
      </c>
      <c r="V39" s="88">
        <f t="shared" si="6"/>
        <v>0</v>
      </c>
      <c r="W39" s="88">
        <f t="shared" si="6"/>
        <v>32.299999999999997</v>
      </c>
      <c r="X39" s="88">
        <f t="shared" si="6"/>
        <v>93.8</v>
      </c>
      <c r="Y39" s="88">
        <f t="shared" si="6"/>
        <v>0</v>
      </c>
      <c r="Z39" s="89">
        <f t="shared" si="6"/>
        <v>0</v>
      </c>
      <c r="AA39" s="90">
        <f t="shared" si="5"/>
        <v>388.1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78.900000000000006</v>
      </c>
      <c r="O46" s="99">
        <v>80.7</v>
      </c>
      <c r="P46" s="99"/>
      <c r="Q46" s="99"/>
      <c r="R46" s="99"/>
      <c r="S46" s="99">
        <v>45.4</v>
      </c>
      <c r="T46" s="99">
        <v>30</v>
      </c>
      <c r="U46" s="99">
        <v>27</v>
      </c>
      <c r="V46" s="99"/>
      <c r="W46" s="99">
        <v>32.299999999999997</v>
      </c>
      <c r="X46" s="99">
        <v>93.8</v>
      </c>
      <c r="Y46" s="99"/>
      <c r="Z46" s="100"/>
      <c r="AA46" s="79">
        <f t="shared" si="7"/>
        <v>388.1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78.900000000000006</v>
      </c>
      <c r="O48" s="88">
        <f t="shared" si="8"/>
        <v>80.7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45.4</v>
      </c>
      <c r="T48" s="88">
        <f t="shared" si="8"/>
        <v>30</v>
      </c>
      <c r="U48" s="88">
        <f t="shared" si="8"/>
        <v>27</v>
      </c>
      <c r="V48" s="88">
        <f t="shared" si="8"/>
        <v>0</v>
      </c>
      <c r="W48" s="88">
        <f t="shared" si="8"/>
        <v>32.299999999999997</v>
      </c>
      <c r="X48" s="88">
        <f t="shared" si="8"/>
        <v>93.8</v>
      </c>
      <c r="Y48" s="88">
        <f t="shared" si="8"/>
        <v>0</v>
      </c>
      <c r="Z48" s="89">
        <f t="shared" si="8"/>
        <v>0</v>
      </c>
      <c r="AA48" s="90">
        <f t="shared" si="7"/>
        <v>388.1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85.50800000000001</v>
      </c>
      <c r="O51" s="88">
        <f t="shared" si="10"/>
        <v>87.058999999999997</v>
      </c>
      <c r="P51" s="88">
        <f t="shared" si="10"/>
        <v>24.733000000000001</v>
      </c>
      <c r="Q51" s="88">
        <f t="shared" si="10"/>
        <v>22.608999999999998</v>
      </c>
      <c r="R51" s="88">
        <f t="shared" si="10"/>
        <v>28.97</v>
      </c>
      <c r="S51" s="88">
        <f t="shared" si="10"/>
        <v>60.17</v>
      </c>
      <c r="T51" s="88">
        <f t="shared" si="10"/>
        <v>56.021999999999998</v>
      </c>
      <c r="U51" s="88">
        <f t="shared" si="10"/>
        <v>51.207000000000001</v>
      </c>
      <c r="V51" s="88">
        <f t="shared" si="10"/>
        <v>39.587000000000003</v>
      </c>
      <c r="W51" s="88">
        <f t="shared" si="10"/>
        <v>56.760999999999996</v>
      </c>
      <c r="X51" s="88">
        <f t="shared" si="10"/>
        <v>108.295</v>
      </c>
      <c r="Y51" s="88">
        <f t="shared" si="10"/>
        <v>19.78</v>
      </c>
      <c r="Z51" s="89">
        <f t="shared" si="10"/>
        <v>0</v>
      </c>
      <c r="AA51" s="105">
        <f>SUM(B51:Z51)</f>
        <v>640.70099999999991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78.900000000000006</v>
      </c>
      <c r="O4" s="18">
        <v>80.7</v>
      </c>
      <c r="P4" s="18"/>
      <c r="Q4" s="18"/>
      <c r="R4" s="18"/>
      <c r="S4" s="18">
        <v>45.4</v>
      </c>
      <c r="T4" s="18">
        <v>30</v>
      </c>
      <c r="U4" s="18">
        <v>27</v>
      </c>
      <c r="V4" s="18">
        <v>-4.5999999999999996</v>
      </c>
      <c r="W4" s="18">
        <v>32.299999999999997</v>
      </c>
      <c r="X4" s="18">
        <v>93.8</v>
      </c>
      <c r="Y4" s="18"/>
      <c r="Z4" s="19"/>
      <c r="AA4" s="112">
        <f>SUM(B4:Z4)</f>
        <v>383.5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258.10000000000002</v>
      </c>
      <c r="O7" s="118">
        <v>253.59</v>
      </c>
      <c r="P7" s="118">
        <v>203.02</v>
      </c>
      <c r="Q7" s="118">
        <v>231.66</v>
      </c>
      <c r="R7" s="118">
        <v>244.38</v>
      </c>
      <c r="S7" s="118">
        <v>281.19</v>
      </c>
      <c r="T7" s="118">
        <v>277</v>
      </c>
      <c r="U7" s="118">
        <v>300</v>
      </c>
      <c r="V7" s="118">
        <v>318.64999999999998</v>
      </c>
      <c r="W7" s="118">
        <v>290.10000000000002</v>
      </c>
      <c r="X7" s="118">
        <v>272.02999999999997</v>
      </c>
      <c r="Y7" s="118">
        <v>275.12</v>
      </c>
      <c r="Z7" s="119"/>
      <c r="AA7" s="120">
        <f>IF(SUM(B7:Z7)&lt;&gt;0,AVERAGEIF(B7:Z7,"&lt;&gt;"""),"")</f>
        <v>267.07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4.5999999999999996</v>
      </c>
      <c r="W15" s="134"/>
      <c r="X15" s="134"/>
      <c r="Y15" s="134"/>
      <c r="Z15" s="132"/>
      <c r="AA15" s="133">
        <f t="shared" si="0"/>
        <v>4.5999999999999996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4.5999999999999996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4.5999999999999996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78.900000000000006</v>
      </c>
      <c r="O23" s="134">
        <v>80.7</v>
      </c>
      <c r="P23" s="134"/>
      <c r="Q23" s="134"/>
      <c r="R23" s="134"/>
      <c r="S23" s="134">
        <v>45.4</v>
      </c>
      <c r="T23" s="134">
        <v>30</v>
      </c>
      <c r="U23" s="134">
        <v>27</v>
      </c>
      <c r="V23" s="134"/>
      <c r="W23" s="134">
        <v>32.299999999999997</v>
      </c>
      <c r="X23" s="134">
        <v>93.8</v>
      </c>
      <c r="Y23" s="134"/>
      <c r="Z23" s="132"/>
      <c r="AA23" s="133">
        <f t="shared" si="2"/>
        <v>388.1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78.900000000000006</v>
      </c>
      <c r="O24" s="136">
        <f t="shared" si="3"/>
        <v>80.7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45.4</v>
      </c>
      <c r="T24" s="136">
        <f t="shared" si="3"/>
        <v>30</v>
      </c>
      <c r="U24" s="136">
        <f t="shared" si="3"/>
        <v>27</v>
      </c>
      <c r="V24" s="136">
        <f t="shared" si="3"/>
        <v>0</v>
      </c>
      <c r="W24" s="136">
        <f t="shared" si="3"/>
        <v>32.299999999999997</v>
      </c>
      <c r="X24" s="136">
        <f t="shared" si="3"/>
        <v>93.8</v>
      </c>
      <c r="Y24" s="136">
        <f t="shared" si="3"/>
        <v>0</v>
      </c>
      <c r="Z24" s="137" t="str">
        <f t="shared" si="3"/>
        <v/>
      </c>
      <c r="AA24" s="90">
        <f t="shared" si="2"/>
        <v>388.1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2022-04-20T08:19:15Z</dcterms:created>
  <dcterms:modified xsi:type="dcterms:W3CDTF">2022-04-20T08:19:16Z</dcterms:modified>
</cp:coreProperties>
</file>