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07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<sst xmlns="http://schemas.openxmlformats.org/spreadsheetml/2006/main" count="117" uniqueCount="53">
  <si>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16/04/2022 11:19:45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</si>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</sst>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33.353000000000002</c:v>
                </c:pt>
                <c:pt idx="18">
                  <c:v>15.242000000000001</c:v>
                </c:pt>
                <c:pt idx="19">
                  <c:v>17.239999999999998</c:v>
                </c:pt>
                <c:pt idx="20">
                  <c:v>16.04</c:v>
                </c:pt>
                <c:pt idx="21">
                  <c:v>27.76</c:v>
                </c:pt>
                <c:pt idx="22">
                  <c:v>38.579000000000001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1.7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18.959</c:v>
                </c:pt>
                <c:pt idx="13">
                  <c:v>19.635999999999999</c:v>
                </c:pt>
                <c:pt idx="14">
                  <c:v>24.752000000000002</c:v>
                </c:pt>
                <c:pt idx="15">
                  <c:v>27.088999999999999</c:v>
                </c:pt>
                <c:pt idx="16">
                  <c:v>25.235999999999997</c:v>
                </c:pt>
                <c:pt idx="17">
                  <c:v>0.44</c:v>
                </c:pt>
                <c:pt idx="18">
                  <c:v>2.488</c:v>
                </c:pt>
                <c:pt idx="19">
                  <c:v>1.3149999999999999</c:v>
                </c:pt>
                <c:pt idx="20">
                  <c:v>1.87</c:v>
                </c:pt>
                <c:pt idx="21">
                  <c:v>27.677</c:v>
                </c:pt>
                <c:pt idx="22">
                  <c:v>51.239999999999995</c:v>
                </c:pt>
                <c:pt idx="23">
                  <c:v>15.05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0365560"/>
        <c:axId val="37600345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19.094000000000001</c:v>
                </c:pt>
                <c:pt idx="13">
                  <c:v>21.416</c:v>
                </c:pt>
                <c:pt idx="14">
                  <c:v>24.813000000000002</c:v>
                </c:pt>
                <c:pt idx="15">
                  <c:v>27.201000000000001</c:v>
                </c:pt>
                <c:pt idx="16">
                  <c:v>25.302</c:v>
                </c:pt>
                <c:pt idx="17">
                  <c:v>33.903999999999996</c:v>
                </c:pt>
                <c:pt idx="18">
                  <c:v>17.854000000000003</c:v>
                </c:pt>
                <c:pt idx="19">
                  <c:v>18.620000000000005</c:v>
                </c:pt>
                <c:pt idx="20">
                  <c:v>18.407000000000004</c:v>
                </c:pt>
                <c:pt idx="21">
                  <c:v>55.663000000000004</c:v>
                </c:pt>
                <c:pt idx="22">
                  <c:v>90.26400000000001</c:v>
                </c:pt>
                <c:pt idx="23">
                  <c:v>115.149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0365560"/>
        <c:axId val="37600345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354.15</c:v>
                </c:pt>
                <c:pt idx="13">
                  <c:v>106.66</c:v>
                </c:pt>
                <c:pt idx="14">
                  <c:v>114.69</c:v>
                </c:pt>
                <c:pt idx="15">
                  <c:v>310.99</c:v>
                </c:pt>
                <c:pt idx="16">
                  <c:v>314.99</c:v>
                </c:pt>
                <c:pt idx="17">
                  <c:v>278.08999999999997</c:v>
                </c:pt>
                <c:pt idx="18">
                  <c:v>308.20999999999998</c:v>
                </c:pt>
                <c:pt idx="19">
                  <c:v>353.24</c:v>
                </c:pt>
                <c:pt idx="20">
                  <c:v>267</c:v>
                </c:pt>
                <c:pt idx="21">
                  <c:v>260.85000000000002</c:v>
                </c:pt>
                <c:pt idx="22">
                  <c:v>248.47</c:v>
                </c:pt>
                <c:pt idx="23">
                  <c:v>198.87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6004240"/>
        <c:axId val="376003848"/>
      </c:lineChart>
      <c:catAx>
        <c:axId val="4003655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6003456"/>
        <c:crosses val="autoZero"/>
        <c:auto val="1"/>
        <c:lblAlgn val="ctr"/>
        <c:lblOffset val="100"/>
        <c:noMultiLvlLbl val="0"/>
      </c:catAx>
      <c:valAx>
        <c:axId val="376003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0365560"/>
        <c:crosses val="autoZero"/>
        <c:crossBetween val="between"/>
      </c:valAx>
      <c:valAx>
        <c:axId val="3760038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6004240"/>
        <c:crosses val="max"/>
        <c:crossBetween val="between"/>
      </c:valAx>
      <c:catAx>
        <c:axId val="3760042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760038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44667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19.094000000000005</v>
      </c>
      <c r="O4" s="18">
        <v>21.416</v>
      </c>
      <c r="P4" s="18">
        <v>24.813000000000002</v>
      </c>
      <c r="Q4" s="18">
        <v>27.201000000000001</v>
      </c>
      <c r="R4" s="18">
        <v>25.302</v>
      </c>
      <c r="S4" s="18">
        <v>33.903999999999996</v>
      </c>
      <c r="T4" s="18">
        <v>17.853999999999999</v>
      </c>
      <c r="U4" s="18">
        <v>18.62</v>
      </c>
      <c r="V4" s="18">
        <v>18.407000000000004</v>
      </c>
      <c r="W4" s="18">
        <v>55.683000000000014</v>
      </c>
      <c r="X4" s="18">
        <v>90.278999999999982</v>
      </c>
      <c r="Y4" s="18">
        <v>115.105</v>
      </c>
      <c r="Z4" s="19"/>
      <c r="AA4" s="20">
        <f>SUM(B4:Z4)</f>
        <v>467.67800000000005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354.15</v>
      </c>
      <c r="O7" s="28">
        <v>106.66</v>
      </c>
      <c r="P7" s="28">
        <v>114.69</v>
      </c>
      <c r="Q7" s="28">
        <v>310.99</v>
      </c>
      <c r="R7" s="28">
        <v>314.99</v>
      </c>
      <c r="S7" s="28">
        <v>278.08999999999997</v>
      </c>
      <c r="T7" s="28">
        <v>308.20999999999998</v>
      </c>
      <c r="U7" s="28">
        <v>353.24</v>
      </c>
      <c r="V7" s="28">
        <v>267</v>
      </c>
      <c r="W7" s="28">
        <v>260.85000000000002</v>
      </c>
      <c r="X7" s="28">
        <v>248.47</v>
      </c>
      <c r="Y7" s="28">
        <v>198.87</v>
      </c>
      <c r="Z7" s="29"/>
      <c r="AA7" s="30">
        <f>IF(SUM(B7:Z7)&lt;&gt;0,AVERAGEIF(B7:Z7,"&lt;&gt;"""),"")</f>
        <v>259.68416666666661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33.353000000000002</v>
      </c>
      <c r="T12" s="52">
        <v>15.242000000000001</v>
      </c>
      <c r="U12" s="52">
        <v>17.239999999999998</v>
      </c>
      <c r="V12" s="52">
        <v>16.04</v>
      </c>
      <c r="W12" s="52">
        <v>27.76</v>
      </c>
      <c r="X12" s="52">
        <v>38.579000000000001</v>
      </c>
      <c r="Y12" s="52"/>
      <c r="Z12" s="53"/>
      <c r="AA12" s="54">
        <f t="shared" si="0"/>
        <v>148.214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18.959</v>
      </c>
      <c r="O14" s="57">
        <v>19.635999999999999</v>
      </c>
      <c r="P14" s="57">
        <v>24.752000000000002</v>
      </c>
      <c r="Q14" s="57">
        <v>27.088999999999999</v>
      </c>
      <c r="R14" s="57">
        <v>25.235999999999997</v>
      </c>
      <c r="S14" s="57">
        <v>0.44</v>
      </c>
      <c r="T14" s="57">
        <v>2.488</v>
      </c>
      <c r="U14" s="57">
        <v>1.3149999999999999</v>
      </c>
      <c r="V14" s="57">
        <v>1.87</v>
      </c>
      <c r="W14" s="57">
        <v>27.677</v>
      </c>
      <c r="X14" s="57">
        <v>51.239999999999995</v>
      </c>
      <c r="Y14" s="57">
        <v>15.05</v>
      </c>
      <c r="Z14" s="58"/>
      <c r="AA14" s="59">
        <f t="shared" si="0"/>
        <v>215.75200000000001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18.959</v>
      </c>
      <c r="O16" s="62">
        <f t="shared" si="1"/>
        <v>19.635999999999999</v>
      </c>
      <c r="P16" s="62">
        <f t="shared" si="1"/>
        <v>24.752000000000002</v>
      </c>
      <c r="Q16" s="62">
        <f t="shared" si="1"/>
        <v>27.088999999999999</v>
      </c>
      <c r="R16" s="62">
        <f t="shared" si="1"/>
        <v>25.235999999999997</v>
      </c>
      <c r="S16" s="62">
        <f t="shared" si="1"/>
        <v>33.792999999999999</v>
      </c>
      <c r="T16" s="62">
        <f t="shared" si="1"/>
        <v>17.73</v>
      </c>
      <c r="U16" s="62">
        <f t="shared" si="1"/>
        <v>18.555</v>
      </c>
      <c r="V16" s="62">
        <f t="shared" si="1"/>
        <v>17.91</v>
      </c>
      <c r="W16" s="62">
        <f t="shared" si="1"/>
        <v>55.436999999999998</v>
      </c>
      <c r="X16" s="62">
        <f t="shared" si="1"/>
        <v>89.818999999999988</v>
      </c>
      <c r="Y16" s="62">
        <f t="shared" si="1"/>
        <v>15.05</v>
      </c>
      <c r="Z16" s="63" t="str">
        <f t="shared" si="1"/>
        <v/>
      </c>
      <c r="AA16" s="64">
        <f>SUM(AA10:AA15)</f>
        <v>363.96600000000001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0.13500000000000001</v>
      </c>
      <c r="O20" s="77">
        <v>0.08</v>
      </c>
      <c r="P20" s="77">
        <v>6.0999999999999999E-2</v>
      </c>
      <c r="Q20" s="77">
        <v>0.112</v>
      </c>
      <c r="R20" s="77">
        <v>6.6000000000000003E-2</v>
      </c>
      <c r="S20" s="77">
        <v>0.111</v>
      </c>
      <c r="T20" s="77">
        <v>0.124</v>
      </c>
      <c r="U20" s="77">
        <v>6.5000000000000002E-2</v>
      </c>
      <c r="V20" s="77">
        <v>7.9000000000000001E-2</v>
      </c>
      <c r="W20" s="77">
        <v>8.8999999999999996E-2</v>
      </c>
      <c r="X20" s="77">
        <v>3.9E-2</v>
      </c>
      <c r="Y20" s="77">
        <v>5.5E-2</v>
      </c>
      <c r="Z20" s="78"/>
      <c r="AA20" s="79">
        <f t="shared" si="2"/>
        <v>1.016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>
        <v>0.41800000000000004</v>
      </c>
      <c r="W21" s="81">
        <v>0.157</v>
      </c>
      <c r="X21" s="81">
        <v>0.42100000000000004</v>
      </c>
      <c r="Y21" s="81"/>
      <c r="Z21" s="78"/>
      <c r="AA21" s="79">
        <f t="shared" si="2"/>
        <v>0.99600000000000011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0.13500000000000001</v>
      </c>
      <c r="O25" s="88">
        <f t="shared" si="3"/>
        <v>0.08</v>
      </c>
      <c r="P25" s="88">
        <f t="shared" si="3"/>
        <v>6.0999999999999999E-2</v>
      </c>
      <c r="Q25" s="88">
        <f t="shared" si="3"/>
        <v>0.112</v>
      </c>
      <c r="R25" s="88">
        <f t="shared" si="3"/>
        <v>6.6000000000000003E-2</v>
      </c>
      <c r="S25" s="88">
        <f t="shared" si="3"/>
        <v>0.111</v>
      </c>
      <c r="T25" s="88">
        <f t="shared" si="3"/>
        <v>0.124</v>
      </c>
      <c r="U25" s="88">
        <f t="shared" si="3"/>
        <v>6.5000000000000002E-2</v>
      </c>
      <c r="V25" s="88">
        <f t="shared" si="3"/>
        <v>0.49700000000000005</v>
      </c>
      <c r="W25" s="88">
        <f t="shared" si="3"/>
        <v>0.246</v>
      </c>
      <c r="X25" s="88">
        <f t="shared" si="3"/>
        <v>0.46</v>
      </c>
      <c r="Y25" s="88">
        <f t="shared" si="3"/>
        <v>5.5E-2</v>
      </c>
      <c r="Z25" s="89" t="str">
        <f t="shared" si="3"/>
        <v/>
      </c>
      <c r="AA25" s="90">
        <f>SUM(AA19:AA24)</f>
        <v>2.012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19.094000000000001</v>
      </c>
      <c r="O29" s="77">
        <v>19.716000000000001</v>
      </c>
      <c r="P29" s="77">
        <v>24.812999999999999</v>
      </c>
      <c r="Q29" s="77">
        <v>27.201000000000001</v>
      </c>
      <c r="R29" s="77">
        <v>25.302</v>
      </c>
      <c r="S29" s="77">
        <v>33.904000000000003</v>
      </c>
      <c r="T29" s="77">
        <v>17.853999999999999</v>
      </c>
      <c r="U29" s="77">
        <v>18.62</v>
      </c>
      <c r="V29" s="77">
        <v>18.407</v>
      </c>
      <c r="W29" s="77">
        <v>55.683</v>
      </c>
      <c r="X29" s="77">
        <v>90.278999999999996</v>
      </c>
      <c r="Y29" s="77">
        <v>15.105</v>
      </c>
      <c r="Z29" s="78"/>
      <c r="AA29" s="79">
        <f>SUM(B29:Z29)</f>
        <v>365.97800000000007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19.094000000000001</v>
      </c>
      <c r="O31" s="62">
        <f t="shared" si="4"/>
        <v>19.716000000000001</v>
      </c>
      <c r="P31" s="62">
        <f t="shared" si="4"/>
        <v>24.812999999999999</v>
      </c>
      <c r="Q31" s="62">
        <f t="shared" si="4"/>
        <v>27.201000000000001</v>
      </c>
      <c r="R31" s="62">
        <f t="shared" si="4"/>
        <v>25.302</v>
      </c>
      <c r="S31" s="62">
        <f t="shared" si="4"/>
        <v>33.904000000000003</v>
      </c>
      <c r="T31" s="62">
        <f t="shared" si="4"/>
        <v>17.853999999999999</v>
      </c>
      <c r="U31" s="62">
        <f t="shared" si="4"/>
        <v>18.62</v>
      </c>
      <c r="V31" s="62">
        <f t="shared" si="4"/>
        <v>18.407</v>
      </c>
      <c r="W31" s="62">
        <f t="shared" si="4"/>
        <v>55.683</v>
      </c>
      <c r="X31" s="62">
        <f t="shared" si="4"/>
        <v>90.278999999999996</v>
      </c>
      <c r="Y31" s="62">
        <f t="shared" si="4"/>
        <v>15.105</v>
      </c>
      <c r="Z31" s="63" t="str">
        <f t="shared" si="4"/>
        <v/>
      </c>
      <c r="AA31" s="64">
        <f>SUM(AA28:AA30)</f>
        <v>365.97800000000007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1.7</v>
      </c>
      <c r="P38" s="99"/>
      <c r="Q38" s="99"/>
      <c r="R38" s="99"/>
      <c r="S38" s="99"/>
      <c r="T38" s="99"/>
      <c r="U38" s="99"/>
      <c r="V38" s="99"/>
      <c r="W38" s="99"/>
      <c r="X38" s="99"/>
      <c r="Y38" s="99">
        <v>100</v>
      </c>
      <c r="Z38" s="100"/>
      <c r="AA38" s="79">
        <f t="shared" si="5"/>
        <v>101.7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1.7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100</v>
      </c>
      <c r="Z39" s="89" t="str">
        <f t="shared" si="6"/>
        <v/>
      </c>
      <c r="AA39" s="90">
        <f t="shared" si="5"/>
        <v>101.7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1.7</v>
      </c>
      <c r="P46" s="99"/>
      <c r="Q46" s="99"/>
      <c r="R46" s="99"/>
      <c r="S46" s="99"/>
      <c r="T46" s="99"/>
      <c r="U46" s="99"/>
      <c r="V46" s="99"/>
      <c r="W46" s="99"/>
      <c r="X46" s="99"/>
      <c r="Y46" s="99">
        <v>100</v>
      </c>
      <c r="Z46" s="100"/>
      <c r="AA46" s="79">
        <f t="shared" si="7"/>
        <v>101.7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1.7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100</v>
      </c>
      <c r="Z48" s="89" t="str">
        <f t="shared" si="8"/>
        <v/>
      </c>
      <c r="AA48" s="90">
        <f t="shared" si="7"/>
        <v>101.7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19.094000000000001</v>
      </c>
      <c r="O51" s="88">
        <f t="shared" si="10"/>
        <v>21.415999999999997</v>
      </c>
      <c r="P51" s="88">
        <f t="shared" si="10"/>
        <v>24.813000000000002</v>
      </c>
      <c r="Q51" s="88">
        <f t="shared" si="10"/>
        <v>27.200999999999997</v>
      </c>
      <c r="R51" s="88">
        <f t="shared" si="10"/>
        <v>25.301999999999996</v>
      </c>
      <c r="S51" s="88">
        <f t="shared" si="10"/>
        <v>33.903999999999996</v>
      </c>
      <c r="T51" s="88">
        <f t="shared" si="10"/>
        <v>17.853999999999999</v>
      </c>
      <c r="U51" s="88">
        <f t="shared" si="10"/>
        <v>18.62</v>
      </c>
      <c r="V51" s="88">
        <f t="shared" si="10"/>
        <v>18.407</v>
      </c>
      <c r="W51" s="88">
        <f t="shared" si="10"/>
        <v>55.683</v>
      </c>
      <c r="X51" s="88">
        <f t="shared" si="10"/>
        <v>90.278999999999982</v>
      </c>
      <c r="Y51" s="88">
        <f t="shared" si="10"/>
        <v>115.105</v>
      </c>
      <c r="Z51" s="89" t="str">
        <f t="shared" si="10"/>
        <v/>
      </c>
      <c r="AA51" s="105">
        <f>SUM(B51:Z51)</f>
        <v>467.67800000000005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44667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19.094000000000001</v>
      </c>
      <c r="O4" s="18">
        <v>21.416</v>
      </c>
      <c r="P4" s="18">
        <v>24.813000000000002</v>
      </c>
      <c r="Q4" s="18">
        <v>27.201000000000001</v>
      </c>
      <c r="R4" s="18">
        <v>25.302</v>
      </c>
      <c r="S4" s="18">
        <v>33.903999999999996</v>
      </c>
      <c r="T4" s="18">
        <v>17.854000000000003</v>
      </c>
      <c r="U4" s="18">
        <v>18.620000000000005</v>
      </c>
      <c r="V4" s="18">
        <v>18.407000000000004</v>
      </c>
      <c r="W4" s="18">
        <v>55.663000000000004</v>
      </c>
      <c r="X4" s="18">
        <v>90.26400000000001</v>
      </c>
      <c r="Y4" s="18">
        <v>115.149</v>
      </c>
      <c r="Z4" s="19"/>
      <c r="AA4" s="20">
        <f>SUM(B4:Z4)</f>
        <v>467.68700000000001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354.15</v>
      </c>
      <c r="O7" s="28">
        <v>106.66</v>
      </c>
      <c r="P7" s="28">
        <v>114.69</v>
      </c>
      <c r="Q7" s="28">
        <v>310.99</v>
      </c>
      <c r="R7" s="28">
        <v>314.99</v>
      </c>
      <c r="S7" s="28">
        <v>278.08999999999997</v>
      </c>
      <c r="T7" s="28">
        <v>308.20999999999998</v>
      </c>
      <c r="U7" s="28">
        <v>353.24</v>
      </c>
      <c r="V7" s="28">
        <v>267</v>
      </c>
      <c r="W7" s="28">
        <v>260.85000000000002</v>
      </c>
      <c r="X7" s="28">
        <v>248.47</v>
      </c>
      <c r="Y7" s="28">
        <v>198.87</v>
      </c>
      <c r="Z7" s="29"/>
      <c r="AA7" s="30">
        <f>IF(SUM(B7:Z7)&lt;&gt;0,AVERAGEIF(B7:Z7,"&lt;&gt;"""),"")</f>
        <v>259.68416666666661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1.94</v>
      </c>
      <c r="O14" s="57">
        <v>2.7410000000000001</v>
      </c>
      <c r="P14" s="57">
        <v>2.988</v>
      </c>
      <c r="Q14" s="57">
        <v>1.7200000000000002</v>
      </c>
      <c r="R14" s="57">
        <v>0.59</v>
      </c>
      <c r="S14" s="57">
        <v>8.4269999999999996</v>
      </c>
      <c r="T14" s="57">
        <v>2.391</v>
      </c>
      <c r="U14" s="57">
        <v>3.3580000000000001</v>
      </c>
      <c r="V14" s="57">
        <v>9.3950000000000014</v>
      </c>
      <c r="W14" s="57">
        <v>7.181</v>
      </c>
      <c r="X14" s="57">
        <v>9.0009999999999994</v>
      </c>
      <c r="Y14" s="57">
        <v>13.788</v>
      </c>
      <c r="Z14" s="58"/>
      <c r="AA14" s="59">
        <f t="shared" si="0"/>
        <v>63.519999999999996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1.94</v>
      </c>
      <c r="O16" s="62">
        <f t="shared" si="1"/>
        <v>2.7410000000000001</v>
      </c>
      <c r="P16" s="62">
        <f t="shared" si="1"/>
        <v>2.988</v>
      </c>
      <c r="Q16" s="62">
        <f t="shared" si="1"/>
        <v>1.7200000000000002</v>
      </c>
      <c r="R16" s="62">
        <f t="shared" si="1"/>
        <v>0.59</v>
      </c>
      <c r="S16" s="62">
        <f t="shared" si="1"/>
        <v>8.4269999999999996</v>
      </c>
      <c r="T16" s="62">
        <f t="shared" si="1"/>
        <v>2.391</v>
      </c>
      <c r="U16" s="62">
        <f t="shared" si="1"/>
        <v>3.3580000000000001</v>
      </c>
      <c r="V16" s="62">
        <f t="shared" si="1"/>
        <v>9.3950000000000014</v>
      </c>
      <c r="W16" s="62">
        <f t="shared" si="1"/>
        <v>7.181</v>
      </c>
      <c r="X16" s="62">
        <f t="shared" si="1"/>
        <v>9.0009999999999994</v>
      </c>
      <c r="Y16" s="62">
        <f t="shared" si="1"/>
        <v>13.788</v>
      </c>
      <c r="Z16" s="63" t="str">
        <f t="shared" si="1"/>
        <v/>
      </c>
      <c r="AA16" s="64">
        <f>SUM(AA10:AA15)</f>
        <v>63.519999999999996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3.02</v>
      </c>
      <c r="O20" s="77">
        <v>2.8220000000000001</v>
      </c>
      <c r="P20" s="77">
        <v>2.6659999999999999</v>
      </c>
      <c r="Q20" s="77">
        <v>2.6070000000000002</v>
      </c>
      <c r="R20" s="77">
        <v>2.58</v>
      </c>
      <c r="S20" s="77">
        <v>2.5150000000000001</v>
      </c>
      <c r="T20" s="77">
        <v>2.4729999999999999</v>
      </c>
      <c r="U20" s="77">
        <v>2.4</v>
      </c>
      <c r="V20" s="77">
        <v>2.2810000000000001</v>
      </c>
      <c r="W20" s="77">
        <v>2.15</v>
      </c>
      <c r="X20" s="77">
        <v>2.0819999999999999</v>
      </c>
      <c r="Y20" s="77">
        <v>1.9830000000000001</v>
      </c>
      <c r="Z20" s="78"/>
      <c r="AA20" s="79">
        <f t="shared" si="2"/>
        <v>29.578999999999997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14.134000000000002</v>
      </c>
      <c r="O21" s="81">
        <v>15.853000000000002</v>
      </c>
      <c r="P21" s="81">
        <v>19.158999999999999</v>
      </c>
      <c r="Q21" s="81">
        <v>22.874000000000002</v>
      </c>
      <c r="R21" s="81">
        <v>22.131999999999998</v>
      </c>
      <c r="S21" s="81">
        <v>22.962000000000003</v>
      </c>
      <c r="T21" s="81">
        <v>12.99</v>
      </c>
      <c r="U21" s="81">
        <v>12.862</v>
      </c>
      <c r="V21" s="81">
        <v>6.7310000000000008</v>
      </c>
      <c r="W21" s="81">
        <v>6.6319999999999997</v>
      </c>
      <c r="X21" s="81">
        <v>5.181</v>
      </c>
      <c r="Y21" s="81">
        <v>99.377999999999986</v>
      </c>
      <c r="Z21" s="78"/>
      <c r="AA21" s="79">
        <f t="shared" si="2"/>
        <v>260.88800000000003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17.154000000000003</v>
      </c>
      <c r="O25" s="88">
        <f t="shared" si="3"/>
        <v>18.675000000000001</v>
      </c>
      <c r="P25" s="88">
        <f t="shared" si="3"/>
        <v>21.824999999999999</v>
      </c>
      <c r="Q25" s="88">
        <f t="shared" si="3"/>
        <v>25.481000000000002</v>
      </c>
      <c r="R25" s="88">
        <f t="shared" si="3"/>
        <v>24.711999999999996</v>
      </c>
      <c r="S25" s="88">
        <f t="shared" si="3"/>
        <v>25.477000000000004</v>
      </c>
      <c r="T25" s="88">
        <f t="shared" si="3"/>
        <v>15.463000000000001</v>
      </c>
      <c r="U25" s="88">
        <f t="shared" si="3"/>
        <v>15.262</v>
      </c>
      <c r="V25" s="88">
        <f t="shared" si="3"/>
        <v>9.0120000000000005</v>
      </c>
      <c r="W25" s="88">
        <f t="shared" si="3"/>
        <v>8.782</v>
      </c>
      <c r="X25" s="88">
        <f t="shared" si="3"/>
        <v>7.2629999999999999</v>
      </c>
      <c r="Y25" s="88">
        <f t="shared" si="3"/>
        <v>101.36099999999999</v>
      </c>
      <c r="Z25" s="89">
        <f t="shared" si="3"/>
        <v>0</v>
      </c>
      <c r="AA25" s="90">
        <f t="shared" si="3"/>
        <v>290.46700000000004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19.094000000000001</v>
      </c>
      <c r="O29" s="77">
        <v>21.416</v>
      </c>
      <c r="P29" s="77">
        <v>24.812999999999999</v>
      </c>
      <c r="Q29" s="77">
        <v>27.201000000000001</v>
      </c>
      <c r="R29" s="77">
        <v>25.302</v>
      </c>
      <c r="S29" s="77">
        <v>33.904000000000003</v>
      </c>
      <c r="T29" s="77">
        <v>17.853999999999999</v>
      </c>
      <c r="U29" s="77">
        <v>18.62</v>
      </c>
      <c r="V29" s="77">
        <v>18.407</v>
      </c>
      <c r="W29" s="77">
        <v>15.962999999999999</v>
      </c>
      <c r="X29" s="77">
        <v>16.263999999999999</v>
      </c>
      <c r="Y29" s="77">
        <v>115.149</v>
      </c>
      <c r="Z29" s="78"/>
      <c r="AA29" s="79">
        <f>SUM(B29:Z29)</f>
        <v>353.98700000000002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19.094000000000001</v>
      </c>
      <c r="O31" s="62">
        <f t="shared" si="4"/>
        <v>21.416</v>
      </c>
      <c r="P31" s="62">
        <f t="shared" si="4"/>
        <v>24.812999999999999</v>
      </c>
      <c r="Q31" s="62">
        <f t="shared" si="4"/>
        <v>27.201000000000001</v>
      </c>
      <c r="R31" s="62">
        <f t="shared" si="4"/>
        <v>25.302</v>
      </c>
      <c r="S31" s="62">
        <f t="shared" si="4"/>
        <v>33.904000000000003</v>
      </c>
      <c r="T31" s="62">
        <f t="shared" si="4"/>
        <v>17.853999999999999</v>
      </c>
      <c r="U31" s="62">
        <f t="shared" si="4"/>
        <v>18.62</v>
      </c>
      <c r="V31" s="62">
        <f t="shared" si="4"/>
        <v>18.407</v>
      </c>
      <c r="W31" s="62">
        <f t="shared" si="4"/>
        <v>15.962999999999999</v>
      </c>
      <c r="X31" s="62">
        <f t="shared" si="4"/>
        <v>16.263999999999999</v>
      </c>
      <c r="Y31" s="62">
        <f t="shared" si="4"/>
        <v>115.149</v>
      </c>
      <c r="Z31" s="63">
        <f t="shared" si="4"/>
        <v>0</v>
      </c>
      <c r="AA31" s="64">
        <f t="shared" si="4"/>
        <v>353.98700000000002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>
        <v>39.700000000000003</v>
      </c>
      <c r="X38" s="99">
        <v>74</v>
      </c>
      <c r="Y38" s="99"/>
      <c r="Z38" s="100"/>
      <c r="AA38" s="79">
        <f t="shared" si="5"/>
        <v>113.7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39.700000000000003</v>
      </c>
      <c r="X39" s="88">
        <f t="shared" si="6"/>
        <v>74</v>
      </c>
      <c r="Y39" s="88">
        <f t="shared" si="6"/>
        <v>0</v>
      </c>
      <c r="Z39" s="89">
        <f t="shared" si="6"/>
        <v>0</v>
      </c>
      <c r="AA39" s="90">
        <f t="shared" si="5"/>
        <v>113.7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>
        <v>39.700000000000003</v>
      </c>
      <c r="X46" s="99">
        <v>74</v>
      </c>
      <c r="Y46" s="99"/>
      <c r="Z46" s="100"/>
      <c r="AA46" s="79">
        <f t="shared" si="7"/>
        <v>113.7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39.700000000000003</v>
      </c>
      <c r="X48" s="88">
        <f t="shared" si="8"/>
        <v>74</v>
      </c>
      <c r="Y48" s="88">
        <f t="shared" si="8"/>
        <v>0</v>
      </c>
      <c r="Z48" s="89">
        <f t="shared" si="8"/>
        <v>0</v>
      </c>
      <c r="AA48" s="90">
        <f t="shared" si="7"/>
        <v>113.7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19.094000000000005</v>
      </c>
      <c r="O51" s="88">
        <f t="shared" si="10"/>
        <v>21.416</v>
      </c>
      <c r="P51" s="88">
        <f t="shared" si="10"/>
        <v>24.812999999999999</v>
      </c>
      <c r="Q51" s="88">
        <f t="shared" si="10"/>
        <v>27.201000000000001</v>
      </c>
      <c r="R51" s="88">
        <f t="shared" si="10"/>
        <v>25.301999999999996</v>
      </c>
      <c r="S51" s="88">
        <f t="shared" si="10"/>
        <v>33.904000000000003</v>
      </c>
      <c r="T51" s="88">
        <f t="shared" si="10"/>
        <v>17.853999999999999</v>
      </c>
      <c r="U51" s="88">
        <f t="shared" si="10"/>
        <v>18.62</v>
      </c>
      <c r="V51" s="88">
        <f t="shared" si="10"/>
        <v>18.407000000000004</v>
      </c>
      <c r="W51" s="88">
        <f t="shared" si="10"/>
        <v>55.663000000000004</v>
      </c>
      <c r="X51" s="88">
        <f t="shared" si="10"/>
        <v>90.263999999999996</v>
      </c>
      <c r="Y51" s="88">
        <f t="shared" si="10"/>
        <v>115.14899999999999</v>
      </c>
      <c r="Z51" s="89">
        <f t="shared" si="10"/>
        <v>0</v>
      </c>
      <c r="AA51" s="105">
        <f>SUM(B51:Z51)</f>
        <v>467.68700000000001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W30" sqref="W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44667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>
        <v>-1.7</v>
      </c>
      <c r="P4" s="18"/>
      <c r="Q4" s="18"/>
      <c r="R4" s="18"/>
      <c r="S4" s="18"/>
      <c r="T4" s="18"/>
      <c r="U4" s="18"/>
      <c r="V4" s="18"/>
      <c r="W4" s="18">
        <v>39.700000000000003</v>
      </c>
      <c r="X4" s="18">
        <v>74</v>
      </c>
      <c r="Y4" s="18">
        <v>-100</v>
      </c>
      <c r="Z4" s="19"/>
      <c r="AA4" s="112">
        <f>SUM(B4:Z4)</f>
        <v>12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354.15</v>
      </c>
      <c r="O7" s="118">
        <v>106.66</v>
      </c>
      <c r="P7" s="118">
        <v>114.69</v>
      </c>
      <c r="Q7" s="118">
        <v>310.99</v>
      </c>
      <c r="R7" s="118">
        <v>314.99</v>
      </c>
      <c r="S7" s="118">
        <v>278.08999999999997</v>
      </c>
      <c r="T7" s="118">
        <v>308.20999999999998</v>
      </c>
      <c r="U7" s="118">
        <v>353.24</v>
      </c>
      <c r="V7" s="118">
        <v>267</v>
      </c>
      <c r="W7" s="118">
        <v>260.85000000000002</v>
      </c>
      <c r="X7" s="118">
        <v>248.47</v>
      </c>
      <c r="Y7" s="118">
        <v>198.87</v>
      </c>
      <c r="Z7" s="119"/>
      <c r="AA7" s="120">
        <f>IF(SUM(B7:Z7)&lt;&gt;0,AVERAGEIF(B7:Z7,"&lt;&gt;"""),"")</f>
        <v>259.68416666666661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>
        <v>1.7</v>
      </c>
      <c r="P15" s="134"/>
      <c r="Q15" s="134"/>
      <c r="R15" s="134"/>
      <c r="S15" s="134"/>
      <c r="T15" s="134"/>
      <c r="U15" s="134"/>
      <c r="V15" s="134"/>
      <c r="W15" s="134"/>
      <c r="X15" s="134"/>
      <c r="Y15" s="134">
        <v>100</v>
      </c>
      <c r="Z15" s="132"/>
      <c r="AA15" s="133">
        <f t="shared" si="0"/>
        <v>101.7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1.7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100</v>
      </c>
      <c r="Z16" s="137" t="str">
        <f t="shared" si="1"/>
        <v/>
      </c>
      <c r="AA16" s="90">
        <f t="shared" si="0"/>
        <v>101.7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>
        <v>39.700000000000003</v>
      </c>
      <c r="X23" s="134">
        <v>74</v>
      </c>
      <c r="Y23" s="134"/>
      <c r="Z23" s="132"/>
      <c r="AA23" s="133">
        <f t="shared" si="2"/>
        <v>113.7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39.700000000000003</v>
      </c>
      <c r="X24" s="136">
        <f t="shared" si="3"/>
        <v>74</v>
      </c>
      <c r="Y24" s="136">
        <f t="shared" si="3"/>
        <v>0</v>
      </c>
      <c r="Z24" s="137" t="str">
        <f t="shared" si="3"/>
        <v/>
      </c>
      <c r="AA24" s="90">
        <f t="shared" si="2"/>
        <v>113.7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2022-04-16T08:19:45Z</dcterms:created>
  <dcterms:modified xsi:type="dcterms:W3CDTF">2022-04-16T08:19:46Z</dcterms:modified>
</cp:coreProperties>
</file>