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<sst xmlns="http://schemas.openxmlformats.org/spreadsheetml/2006/main" count="117" uniqueCount="53">
  <si>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14/04/2022 11:23:02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</si>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</sst>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60</c:v>
                </c:pt>
                <c:pt idx="17">
                  <c:v>87.168000000000006</c:v>
                </c:pt>
                <c:pt idx="18">
                  <c:v>50</c:v>
                </c:pt>
                <c:pt idx="19">
                  <c:v>7.1619999999999999</c:v>
                </c:pt>
                <c:pt idx="20">
                  <c:v>19</c:v>
                </c:pt>
                <c:pt idx="21">
                  <c:v>66.123000000000005</c:v>
                </c:pt>
                <c:pt idx="22">
                  <c:v>41.512</c:v>
                </c:pt>
                <c:pt idx="23">
                  <c:v>32.301000000000002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74.2</c:v>
                </c:pt>
                <c:pt idx="13">
                  <c:v>69.2</c:v>
                </c:pt>
                <c:pt idx="14">
                  <c:v>73.400000000000006</c:v>
                </c:pt>
                <c:pt idx="15">
                  <c:v>21.8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0.45999999999999996</c:v>
                </c:pt>
                <c:pt idx="16">
                  <c:v>24.216999999999999</c:v>
                </c:pt>
                <c:pt idx="19">
                  <c:v>14.723000000000001</c:v>
                </c:pt>
                <c:pt idx="20">
                  <c:v>33.344000000000001</c:v>
                </c:pt>
                <c:pt idx="22">
                  <c:v>9.9779999999999998</c:v>
                </c:pt>
                <c:pt idx="23">
                  <c:v>4.7759999999999998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593376"/>
        <c:axId val="418593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75.197000000000003</c:v>
                </c:pt>
                <c:pt idx="13">
                  <c:v>69.715999999999994</c:v>
                </c:pt>
                <c:pt idx="14">
                  <c:v>73.742999999999995</c:v>
                </c:pt>
                <c:pt idx="15">
                  <c:v>24.247999999999998</c:v>
                </c:pt>
                <c:pt idx="16">
                  <c:v>87.084000000000003</c:v>
                </c:pt>
                <c:pt idx="17">
                  <c:v>88.350000000000009</c:v>
                </c:pt>
                <c:pt idx="18">
                  <c:v>50.706999999999994</c:v>
                </c:pt>
                <c:pt idx="19">
                  <c:v>24.377000000000002</c:v>
                </c:pt>
                <c:pt idx="20">
                  <c:v>54.905000000000001</c:v>
                </c:pt>
                <c:pt idx="21">
                  <c:v>69.290999999999997</c:v>
                </c:pt>
                <c:pt idx="22">
                  <c:v>54.643999999999991</c:v>
                </c:pt>
                <c:pt idx="23">
                  <c:v>39.247999999999998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593376"/>
        <c:axId val="418593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177.66</c:v>
                </c:pt>
                <c:pt idx="13">
                  <c:v>177</c:v>
                </c:pt>
                <c:pt idx="14">
                  <c:v>178.64</c:v>
                </c:pt>
                <c:pt idx="15">
                  <c:v>216.99</c:v>
                </c:pt>
                <c:pt idx="16">
                  <c:v>270.5</c:v>
                </c:pt>
                <c:pt idx="17">
                  <c:v>347.04</c:v>
                </c:pt>
                <c:pt idx="18">
                  <c:v>341.04</c:v>
                </c:pt>
                <c:pt idx="19">
                  <c:v>365.7</c:v>
                </c:pt>
                <c:pt idx="20">
                  <c:v>356</c:v>
                </c:pt>
                <c:pt idx="21">
                  <c:v>279.3</c:v>
                </c:pt>
                <c:pt idx="22">
                  <c:v>264.55</c:v>
                </c:pt>
                <c:pt idx="23">
                  <c:v>240.08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594552"/>
        <c:axId val="418594160"/>
      </c:lineChart>
      <c:catAx>
        <c:axId val="418593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593768"/>
        <c:crosses val="autoZero"/>
        <c:auto val="1"/>
        <c:lblAlgn val="ctr"/>
        <c:lblOffset val="100"/>
        <c:noMultiLvlLbl val="0"/>
      </c:catAx>
      <c:valAx>
        <c:axId val="418593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593376"/>
        <c:crosses val="autoZero"/>
        <c:crossBetween val="between"/>
      </c:valAx>
      <c:valAx>
        <c:axId val="418594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594552"/>
        <c:crosses val="max"/>
        <c:crossBetween val="between"/>
      </c:valAx>
      <c:catAx>
        <c:axId val="418594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594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75.238</v>
      </c>
      <c r="O4" s="18">
        <v>69.680000000000007</v>
      </c>
      <c r="P4" s="18">
        <v>73.748999999999995</v>
      </c>
      <c r="Q4" s="18">
        <v>24.248000000000001</v>
      </c>
      <c r="R4" s="18">
        <v>87.083999999999989</v>
      </c>
      <c r="S4" s="18">
        <v>88.35</v>
      </c>
      <c r="T4" s="18">
        <v>50.707000000000001</v>
      </c>
      <c r="U4" s="18">
        <v>24.376999999999999</v>
      </c>
      <c r="V4" s="18">
        <v>54.861999999999995</v>
      </c>
      <c r="W4" s="18">
        <v>69.290999999999997</v>
      </c>
      <c r="X4" s="18">
        <v>54.644000000000013</v>
      </c>
      <c r="Y4" s="18">
        <v>39.223000000000006</v>
      </c>
      <c r="Z4" s="19"/>
      <c r="AA4" s="20">
        <f>SUM(B4:Z4)</f>
        <v>711.45299999999997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177.66</v>
      </c>
      <c r="O7" s="28">
        <v>177</v>
      </c>
      <c r="P7" s="28">
        <v>178.64</v>
      </c>
      <c r="Q7" s="28">
        <v>216.99</v>
      </c>
      <c r="R7" s="28">
        <v>270.5</v>
      </c>
      <c r="S7" s="28">
        <v>347.04</v>
      </c>
      <c r="T7" s="28">
        <v>341.04</v>
      </c>
      <c r="U7" s="28">
        <v>365.7</v>
      </c>
      <c r="V7" s="28">
        <v>356</v>
      </c>
      <c r="W7" s="28">
        <v>279.3</v>
      </c>
      <c r="X7" s="28">
        <v>264.55</v>
      </c>
      <c r="Y7" s="28">
        <v>240.08</v>
      </c>
      <c r="Z7" s="29"/>
      <c r="AA7" s="30">
        <f>IF(SUM(B7:Z7)&lt;&gt;0,AVERAGEIF(B7:Z7,"&lt;&gt;"""),"")</f>
        <v>267.875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60</v>
      </c>
      <c r="S12" s="52">
        <v>87.168000000000006</v>
      </c>
      <c r="T12" s="52">
        <v>50</v>
      </c>
      <c r="U12" s="52">
        <v>7.1619999999999999</v>
      </c>
      <c r="V12" s="52">
        <v>19</v>
      </c>
      <c r="W12" s="52">
        <v>66.123000000000005</v>
      </c>
      <c r="X12" s="52">
        <v>41.512</v>
      </c>
      <c r="Y12" s="52">
        <v>32.301000000000002</v>
      </c>
      <c r="Z12" s="53"/>
      <c r="AA12" s="54">
        <f t="shared" si="0"/>
        <v>363.26600000000002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0.45999999999999996</v>
      </c>
      <c r="R14" s="57">
        <v>24.216999999999999</v>
      </c>
      <c r="S14" s="57"/>
      <c r="T14" s="57"/>
      <c r="U14" s="57">
        <v>14.723000000000001</v>
      </c>
      <c r="V14" s="57">
        <v>33.344000000000001</v>
      </c>
      <c r="W14" s="57"/>
      <c r="X14" s="57">
        <v>9.9779999999999998</v>
      </c>
      <c r="Y14" s="57">
        <v>4.7759999999999998</v>
      </c>
      <c r="Z14" s="58"/>
      <c r="AA14" s="59">
        <f t="shared" si="0"/>
        <v>87.49799999999999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0.45999999999999996</v>
      </c>
      <c r="R16" s="62">
        <f t="shared" si="1"/>
        <v>84.216999999999999</v>
      </c>
      <c r="S16" s="62">
        <f t="shared" si="1"/>
        <v>87.168000000000006</v>
      </c>
      <c r="T16" s="62">
        <f t="shared" si="1"/>
        <v>50</v>
      </c>
      <c r="U16" s="62">
        <f t="shared" si="1"/>
        <v>21.885000000000002</v>
      </c>
      <c r="V16" s="62">
        <f t="shared" si="1"/>
        <v>52.344000000000001</v>
      </c>
      <c r="W16" s="62">
        <f t="shared" si="1"/>
        <v>66.123000000000005</v>
      </c>
      <c r="X16" s="62">
        <f t="shared" si="1"/>
        <v>51.49</v>
      </c>
      <c r="Y16" s="62">
        <f t="shared" si="1"/>
        <v>37.076999999999998</v>
      </c>
      <c r="Z16" s="63" t="str">
        <f t="shared" si="1"/>
        <v/>
      </c>
      <c r="AA16" s="64">
        <f>SUM(AA10:AA15)</f>
        <v>450.76400000000001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0.13800000000000001</v>
      </c>
      <c r="O20" s="77">
        <v>0.156</v>
      </c>
      <c r="P20" s="77">
        <v>7.5999999999999998E-2</v>
      </c>
      <c r="Q20" s="77">
        <v>1.0169999999999999</v>
      </c>
      <c r="R20" s="77">
        <v>0.14899999999999999</v>
      </c>
      <c r="S20" s="77">
        <v>0.129</v>
      </c>
      <c r="T20" s="77">
        <v>0.39200000000000002</v>
      </c>
      <c r="U20" s="77">
        <v>1.776</v>
      </c>
      <c r="V20" s="77">
        <v>2.5179999999999998</v>
      </c>
      <c r="W20" s="77">
        <v>1.65</v>
      </c>
      <c r="X20" s="77">
        <v>1.544</v>
      </c>
      <c r="Y20" s="77">
        <v>2.1459999999999999</v>
      </c>
      <c r="Z20" s="78"/>
      <c r="AA20" s="79">
        <f t="shared" si="2"/>
        <v>11.690999999999999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0.89999999999999991</v>
      </c>
      <c r="O21" s="81">
        <v>0.32400000000000001</v>
      </c>
      <c r="P21" s="81">
        <v>0.27300000000000002</v>
      </c>
      <c r="Q21" s="81">
        <v>0.97100000000000009</v>
      </c>
      <c r="R21" s="81">
        <v>2.718</v>
      </c>
      <c r="S21" s="81">
        <v>1.0529999999999999</v>
      </c>
      <c r="T21" s="81">
        <v>0.315</v>
      </c>
      <c r="U21" s="81">
        <v>0.71600000000000008</v>
      </c>
      <c r="V21" s="81"/>
      <c r="W21" s="81">
        <v>1.518</v>
      </c>
      <c r="X21" s="81">
        <v>1.6099999999999999</v>
      </c>
      <c r="Y21" s="81"/>
      <c r="Z21" s="78"/>
      <c r="AA21" s="79">
        <f t="shared" si="2"/>
        <v>10.398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1.0379999999999998</v>
      </c>
      <c r="O25" s="88">
        <f t="shared" si="3"/>
        <v>0.48</v>
      </c>
      <c r="P25" s="88">
        <f t="shared" si="3"/>
        <v>0.34900000000000003</v>
      </c>
      <c r="Q25" s="88">
        <f t="shared" si="3"/>
        <v>1.988</v>
      </c>
      <c r="R25" s="88">
        <f t="shared" si="3"/>
        <v>2.867</v>
      </c>
      <c r="S25" s="88">
        <f t="shared" si="3"/>
        <v>1.1819999999999999</v>
      </c>
      <c r="T25" s="88">
        <f t="shared" si="3"/>
        <v>0.70700000000000007</v>
      </c>
      <c r="U25" s="88">
        <f t="shared" si="3"/>
        <v>2.492</v>
      </c>
      <c r="V25" s="88">
        <f t="shared" si="3"/>
        <v>2.5179999999999998</v>
      </c>
      <c r="W25" s="88">
        <f t="shared" si="3"/>
        <v>3.1680000000000001</v>
      </c>
      <c r="X25" s="88">
        <f t="shared" si="3"/>
        <v>3.1539999999999999</v>
      </c>
      <c r="Y25" s="88">
        <f t="shared" si="3"/>
        <v>2.1459999999999999</v>
      </c>
      <c r="Z25" s="89" t="str">
        <f t="shared" si="3"/>
        <v/>
      </c>
      <c r="AA25" s="90">
        <f>SUM(AA19:AA24)</f>
        <v>22.088999999999999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1.038</v>
      </c>
      <c r="O29" s="77">
        <v>0.48</v>
      </c>
      <c r="P29" s="77">
        <v>0.34899999999999998</v>
      </c>
      <c r="Q29" s="77">
        <v>2.448</v>
      </c>
      <c r="R29" s="77">
        <v>87.084000000000003</v>
      </c>
      <c r="S29" s="77">
        <v>88.35</v>
      </c>
      <c r="T29" s="77">
        <v>50.707000000000001</v>
      </c>
      <c r="U29" s="77">
        <v>24.376999999999999</v>
      </c>
      <c r="V29" s="77">
        <v>54.862000000000002</v>
      </c>
      <c r="W29" s="77">
        <v>69.290999999999997</v>
      </c>
      <c r="X29" s="77">
        <v>54.643999999999998</v>
      </c>
      <c r="Y29" s="77">
        <v>39.222999999999999</v>
      </c>
      <c r="Z29" s="78"/>
      <c r="AA29" s="79">
        <f>SUM(B29:Z29)</f>
        <v>472.85300000000001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1.038</v>
      </c>
      <c r="O31" s="62">
        <f t="shared" si="4"/>
        <v>0.48</v>
      </c>
      <c r="P31" s="62">
        <f t="shared" si="4"/>
        <v>0.34899999999999998</v>
      </c>
      <c r="Q31" s="62">
        <f t="shared" si="4"/>
        <v>2.448</v>
      </c>
      <c r="R31" s="62">
        <f t="shared" si="4"/>
        <v>87.084000000000003</v>
      </c>
      <c r="S31" s="62">
        <f t="shared" si="4"/>
        <v>88.35</v>
      </c>
      <c r="T31" s="62">
        <f t="shared" si="4"/>
        <v>50.707000000000001</v>
      </c>
      <c r="U31" s="62">
        <f t="shared" si="4"/>
        <v>24.376999999999999</v>
      </c>
      <c r="V31" s="62">
        <f t="shared" si="4"/>
        <v>54.862000000000002</v>
      </c>
      <c r="W31" s="62">
        <f t="shared" si="4"/>
        <v>69.290999999999997</v>
      </c>
      <c r="X31" s="62">
        <f t="shared" si="4"/>
        <v>54.643999999999998</v>
      </c>
      <c r="Y31" s="62">
        <f t="shared" si="4"/>
        <v>39.222999999999999</v>
      </c>
      <c r="Z31" s="63" t="str">
        <f t="shared" si="4"/>
        <v/>
      </c>
      <c r="AA31" s="64">
        <f>SUM(AA28:AA30)</f>
        <v>472.85300000000001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74.2</v>
      </c>
      <c r="O38" s="99">
        <v>69.2</v>
      </c>
      <c r="P38" s="99">
        <v>73.400000000000006</v>
      </c>
      <c r="Q38" s="99">
        <v>21.8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238.60000000000002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74.2</v>
      </c>
      <c r="O39" s="88">
        <f t="shared" si="6"/>
        <v>69.2</v>
      </c>
      <c r="P39" s="88">
        <f t="shared" si="6"/>
        <v>73.400000000000006</v>
      </c>
      <c r="Q39" s="88">
        <f t="shared" si="6"/>
        <v>21.8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238.60000000000002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74.2</v>
      </c>
      <c r="O46" s="99">
        <v>69.2</v>
      </c>
      <c r="P46" s="99">
        <v>73.400000000000006</v>
      </c>
      <c r="Q46" s="99">
        <v>21.8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238.60000000000002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74.2</v>
      </c>
      <c r="O48" s="88">
        <f t="shared" si="8"/>
        <v>69.2</v>
      </c>
      <c r="P48" s="88">
        <f t="shared" si="8"/>
        <v>73.400000000000006</v>
      </c>
      <c r="Q48" s="88">
        <f t="shared" si="8"/>
        <v>21.8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238.60000000000002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75.238</v>
      </c>
      <c r="O51" s="88">
        <f t="shared" si="10"/>
        <v>69.680000000000007</v>
      </c>
      <c r="P51" s="88">
        <f t="shared" si="10"/>
        <v>73.749000000000009</v>
      </c>
      <c r="Q51" s="88">
        <f t="shared" si="10"/>
        <v>24.248000000000001</v>
      </c>
      <c r="R51" s="88">
        <f t="shared" si="10"/>
        <v>87.084000000000003</v>
      </c>
      <c r="S51" s="88">
        <f t="shared" si="10"/>
        <v>88.350000000000009</v>
      </c>
      <c r="T51" s="88">
        <f t="shared" si="10"/>
        <v>50.707000000000001</v>
      </c>
      <c r="U51" s="88">
        <f t="shared" si="10"/>
        <v>24.377000000000002</v>
      </c>
      <c r="V51" s="88">
        <f t="shared" si="10"/>
        <v>54.862000000000002</v>
      </c>
      <c r="W51" s="88">
        <f t="shared" si="10"/>
        <v>69.291000000000011</v>
      </c>
      <c r="X51" s="88">
        <f t="shared" si="10"/>
        <v>54.644000000000005</v>
      </c>
      <c r="Y51" s="88">
        <f t="shared" si="10"/>
        <v>39.222999999999999</v>
      </c>
      <c r="Z51" s="89" t="str">
        <f t="shared" si="10"/>
        <v/>
      </c>
      <c r="AA51" s="105">
        <f>SUM(B51:Z51)</f>
        <v>711.45300000000009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75.197000000000003</v>
      </c>
      <c r="O4" s="18">
        <v>69.715999999999994</v>
      </c>
      <c r="P4" s="18">
        <v>73.742999999999995</v>
      </c>
      <c r="Q4" s="18">
        <v>24.247999999999998</v>
      </c>
      <c r="R4" s="18">
        <v>87.084000000000003</v>
      </c>
      <c r="S4" s="18">
        <v>88.350000000000009</v>
      </c>
      <c r="T4" s="18">
        <v>50.706999999999994</v>
      </c>
      <c r="U4" s="18">
        <v>24.377000000000002</v>
      </c>
      <c r="V4" s="18">
        <v>54.905000000000001</v>
      </c>
      <c r="W4" s="18">
        <v>69.290999999999997</v>
      </c>
      <c r="X4" s="18">
        <v>54.643999999999991</v>
      </c>
      <c r="Y4" s="18">
        <v>39.247999999999998</v>
      </c>
      <c r="Z4" s="19"/>
      <c r="AA4" s="20">
        <f>SUM(B4:Z4)</f>
        <v>711.51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177.66</v>
      </c>
      <c r="O7" s="28">
        <v>177</v>
      </c>
      <c r="P7" s="28">
        <v>178.64</v>
      </c>
      <c r="Q7" s="28">
        <v>216.99</v>
      </c>
      <c r="R7" s="28">
        <v>270.5</v>
      </c>
      <c r="S7" s="28">
        <v>347.04</v>
      </c>
      <c r="T7" s="28">
        <v>341.04</v>
      </c>
      <c r="U7" s="28">
        <v>365.7</v>
      </c>
      <c r="V7" s="28">
        <v>356</v>
      </c>
      <c r="W7" s="28">
        <v>279.3</v>
      </c>
      <c r="X7" s="28">
        <v>264.55</v>
      </c>
      <c r="Y7" s="28">
        <v>240.08</v>
      </c>
      <c r="Z7" s="29"/>
      <c r="AA7" s="30">
        <f>IF(SUM(B7:Z7)&lt;&gt;0,AVERAGEIF(B7:Z7,"&lt;&gt;"""),"")</f>
        <v>267.875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45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8.2970000000000006</v>
      </c>
      <c r="T13" s="52"/>
      <c r="U13" s="52"/>
      <c r="V13" s="52"/>
      <c r="W13" s="52"/>
      <c r="X13" s="52"/>
      <c r="Y13" s="52"/>
      <c r="Z13" s="53"/>
      <c r="AA13" s="54">
        <f t="shared" si="0"/>
        <v>8.2970000000000006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53.183</v>
      </c>
      <c r="O14" s="57">
        <v>45.105000000000004</v>
      </c>
      <c r="P14" s="57">
        <v>51.833999999999996</v>
      </c>
      <c r="Q14" s="57">
        <v>7.7750000000000004</v>
      </c>
      <c r="R14" s="57">
        <v>10.326000000000001</v>
      </c>
      <c r="S14" s="57">
        <v>16.044</v>
      </c>
      <c r="T14" s="57">
        <v>35.493000000000002</v>
      </c>
      <c r="U14" s="57">
        <v>4.88</v>
      </c>
      <c r="V14" s="57">
        <v>4.8499999999999996</v>
      </c>
      <c r="W14" s="57">
        <v>43.494999999999997</v>
      </c>
      <c r="X14" s="57">
        <v>36.811999999999998</v>
      </c>
      <c r="Y14" s="57">
        <v>11.53</v>
      </c>
      <c r="Z14" s="58"/>
      <c r="AA14" s="59">
        <f t="shared" si="0"/>
        <v>321.327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53.183</v>
      </c>
      <c r="O16" s="62">
        <f t="shared" si="1"/>
        <v>45.105000000000004</v>
      </c>
      <c r="P16" s="62">
        <f t="shared" si="1"/>
        <v>51.833999999999996</v>
      </c>
      <c r="Q16" s="62">
        <f t="shared" si="1"/>
        <v>7.7750000000000004</v>
      </c>
      <c r="R16" s="62">
        <f t="shared" si="1"/>
        <v>70.325999999999993</v>
      </c>
      <c r="S16" s="62">
        <f t="shared" si="1"/>
        <v>69.340999999999994</v>
      </c>
      <c r="T16" s="62">
        <f t="shared" si="1"/>
        <v>35.493000000000002</v>
      </c>
      <c r="U16" s="62">
        <f t="shared" si="1"/>
        <v>4.88</v>
      </c>
      <c r="V16" s="62">
        <f t="shared" si="1"/>
        <v>4.8499999999999996</v>
      </c>
      <c r="W16" s="62">
        <f t="shared" si="1"/>
        <v>43.494999999999997</v>
      </c>
      <c r="X16" s="62">
        <f t="shared" si="1"/>
        <v>36.811999999999998</v>
      </c>
      <c r="Y16" s="62">
        <f t="shared" si="1"/>
        <v>11.53</v>
      </c>
      <c r="Z16" s="63" t="str">
        <f t="shared" si="1"/>
        <v/>
      </c>
      <c r="AA16" s="64">
        <f>SUM(AA10:AA15)</f>
        <v>434.62400000000002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9.1289999999999996</v>
      </c>
      <c r="O20" s="77">
        <v>8.8610000000000007</v>
      </c>
      <c r="P20" s="77">
        <v>8.2050000000000001</v>
      </c>
      <c r="Q20" s="77">
        <v>7.665</v>
      </c>
      <c r="R20" s="77">
        <v>7.27</v>
      </c>
      <c r="S20" s="77">
        <v>7.0810000000000004</v>
      </c>
      <c r="T20" s="77">
        <v>6.9889999999999999</v>
      </c>
      <c r="U20" s="77">
        <v>7.02</v>
      </c>
      <c r="V20" s="77">
        <v>6.6979999999999995</v>
      </c>
      <c r="W20" s="77">
        <v>5.9969999999999999</v>
      </c>
      <c r="X20" s="77">
        <v>5.72</v>
      </c>
      <c r="Y20" s="77">
        <v>5.5389999999999997</v>
      </c>
      <c r="Z20" s="78"/>
      <c r="AA20" s="79">
        <f t="shared" si="2"/>
        <v>86.173999999999992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12.885</v>
      </c>
      <c r="O21" s="81">
        <v>15.750000000000002</v>
      </c>
      <c r="P21" s="81">
        <v>13.704000000000002</v>
      </c>
      <c r="Q21" s="81">
        <v>8.8079999999999998</v>
      </c>
      <c r="R21" s="81">
        <v>9.4879999999999978</v>
      </c>
      <c r="S21" s="81">
        <v>11.927999999999999</v>
      </c>
      <c r="T21" s="81">
        <v>8.2249999999999996</v>
      </c>
      <c r="U21" s="81">
        <v>12.477</v>
      </c>
      <c r="V21" s="81">
        <v>13.157000000000002</v>
      </c>
      <c r="W21" s="81">
        <v>19.798999999999999</v>
      </c>
      <c r="X21" s="81">
        <v>12.112000000000002</v>
      </c>
      <c r="Y21" s="81">
        <v>20.179000000000002</v>
      </c>
      <c r="Z21" s="78"/>
      <c r="AA21" s="79">
        <f t="shared" si="2"/>
        <v>158.512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22.013999999999999</v>
      </c>
      <c r="O25" s="88">
        <f t="shared" si="3"/>
        <v>24.611000000000004</v>
      </c>
      <c r="P25" s="88">
        <f t="shared" si="3"/>
        <v>21.909000000000002</v>
      </c>
      <c r="Q25" s="88">
        <f t="shared" si="3"/>
        <v>16.472999999999999</v>
      </c>
      <c r="R25" s="88">
        <f t="shared" si="3"/>
        <v>16.757999999999996</v>
      </c>
      <c r="S25" s="88">
        <f t="shared" si="3"/>
        <v>19.009</v>
      </c>
      <c r="T25" s="88">
        <f t="shared" si="3"/>
        <v>15.213999999999999</v>
      </c>
      <c r="U25" s="88">
        <f t="shared" si="3"/>
        <v>19.497</v>
      </c>
      <c r="V25" s="88">
        <f t="shared" si="3"/>
        <v>19.855</v>
      </c>
      <c r="W25" s="88">
        <f t="shared" si="3"/>
        <v>25.795999999999999</v>
      </c>
      <c r="X25" s="88">
        <f t="shared" si="3"/>
        <v>17.832000000000001</v>
      </c>
      <c r="Y25" s="88">
        <f t="shared" si="3"/>
        <v>25.718000000000004</v>
      </c>
      <c r="Z25" s="89">
        <f t="shared" si="3"/>
        <v>0</v>
      </c>
      <c r="AA25" s="90">
        <f t="shared" si="3"/>
        <v>244.68599999999998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75.197000000000003</v>
      </c>
      <c r="O29" s="77">
        <v>69.715999999999994</v>
      </c>
      <c r="P29" s="77">
        <v>73.742999999999995</v>
      </c>
      <c r="Q29" s="77">
        <v>24.248000000000001</v>
      </c>
      <c r="R29" s="77">
        <v>87.084000000000003</v>
      </c>
      <c r="S29" s="77">
        <v>88.35</v>
      </c>
      <c r="T29" s="77">
        <v>50.707000000000001</v>
      </c>
      <c r="U29" s="77">
        <v>24.376999999999999</v>
      </c>
      <c r="V29" s="77">
        <v>24.704999999999998</v>
      </c>
      <c r="W29" s="77">
        <v>69.290999999999997</v>
      </c>
      <c r="X29" s="77">
        <v>54.643999999999998</v>
      </c>
      <c r="Y29" s="77">
        <v>37.247999999999998</v>
      </c>
      <c r="Z29" s="78"/>
      <c r="AA29" s="79">
        <f>SUM(B29:Z29)</f>
        <v>679.31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75.197000000000003</v>
      </c>
      <c r="O31" s="62">
        <f t="shared" si="4"/>
        <v>69.715999999999994</v>
      </c>
      <c r="P31" s="62">
        <f t="shared" si="4"/>
        <v>73.742999999999995</v>
      </c>
      <c r="Q31" s="62">
        <f t="shared" si="4"/>
        <v>24.248000000000001</v>
      </c>
      <c r="R31" s="62">
        <f t="shared" si="4"/>
        <v>87.084000000000003</v>
      </c>
      <c r="S31" s="62">
        <f t="shared" si="4"/>
        <v>88.35</v>
      </c>
      <c r="T31" s="62">
        <f t="shared" si="4"/>
        <v>50.707000000000001</v>
      </c>
      <c r="U31" s="62">
        <f t="shared" si="4"/>
        <v>24.376999999999999</v>
      </c>
      <c r="V31" s="62">
        <f t="shared" si="4"/>
        <v>24.704999999999998</v>
      </c>
      <c r="W31" s="62">
        <f t="shared" si="4"/>
        <v>69.290999999999997</v>
      </c>
      <c r="X31" s="62">
        <f t="shared" si="4"/>
        <v>54.643999999999998</v>
      </c>
      <c r="Y31" s="62">
        <f t="shared" si="4"/>
        <v>37.247999999999998</v>
      </c>
      <c r="Z31" s="63">
        <f t="shared" si="4"/>
        <v>0</v>
      </c>
      <c r="AA31" s="64">
        <f t="shared" si="4"/>
        <v>679.31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30.2</v>
      </c>
      <c r="W38" s="99"/>
      <c r="X38" s="99"/>
      <c r="Y38" s="99">
        <v>2</v>
      </c>
      <c r="Z38" s="100"/>
      <c r="AA38" s="79">
        <f t="shared" si="5"/>
        <v>32.200000000000003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30.2</v>
      </c>
      <c r="W39" s="88">
        <f t="shared" si="6"/>
        <v>0</v>
      </c>
      <c r="X39" s="88">
        <f t="shared" si="6"/>
        <v>0</v>
      </c>
      <c r="Y39" s="88">
        <f t="shared" si="6"/>
        <v>2</v>
      </c>
      <c r="Z39" s="89">
        <f t="shared" si="6"/>
        <v>0</v>
      </c>
      <c r="AA39" s="90">
        <f t="shared" si="5"/>
        <v>32.200000000000003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30.2</v>
      </c>
      <c r="W46" s="99"/>
      <c r="X46" s="99"/>
      <c r="Y46" s="99">
        <v>2</v>
      </c>
      <c r="Z46" s="100"/>
      <c r="AA46" s="79">
        <f t="shared" si="7"/>
        <v>32.200000000000003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30.2</v>
      </c>
      <c r="W48" s="88">
        <f t="shared" si="8"/>
        <v>0</v>
      </c>
      <c r="X48" s="88">
        <f t="shared" si="8"/>
        <v>0</v>
      </c>
      <c r="Y48" s="88">
        <f t="shared" si="8"/>
        <v>2</v>
      </c>
      <c r="Z48" s="89">
        <f t="shared" si="8"/>
        <v>0</v>
      </c>
      <c r="AA48" s="90">
        <f t="shared" si="7"/>
        <v>32.200000000000003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75.197000000000003</v>
      </c>
      <c r="O51" s="88">
        <f t="shared" si="10"/>
        <v>69.716000000000008</v>
      </c>
      <c r="P51" s="88">
        <f t="shared" si="10"/>
        <v>73.742999999999995</v>
      </c>
      <c r="Q51" s="88">
        <f t="shared" si="10"/>
        <v>24.247999999999998</v>
      </c>
      <c r="R51" s="88">
        <f t="shared" si="10"/>
        <v>87.083999999999989</v>
      </c>
      <c r="S51" s="88">
        <f t="shared" si="10"/>
        <v>88.35</v>
      </c>
      <c r="T51" s="88">
        <f t="shared" si="10"/>
        <v>50.707000000000001</v>
      </c>
      <c r="U51" s="88">
        <f t="shared" si="10"/>
        <v>24.376999999999999</v>
      </c>
      <c r="V51" s="88">
        <f t="shared" si="10"/>
        <v>54.905000000000001</v>
      </c>
      <c r="W51" s="88">
        <f t="shared" si="10"/>
        <v>69.290999999999997</v>
      </c>
      <c r="X51" s="88">
        <f t="shared" si="10"/>
        <v>54.643999999999998</v>
      </c>
      <c r="Y51" s="88">
        <f t="shared" si="10"/>
        <v>39.248000000000005</v>
      </c>
      <c r="Z51" s="89">
        <f t="shared" si="10"/>
        <v>0</v>
      </c>
      <c r="AA51" s="105">
        <f>SUM(B51:Z51)</f>
        <v>711.51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-74.2</v>
      </c>
      <c r="O4" s="18">
        <v>-69.2</v>
      </c>
      <c r="P4" s="18">
        <v>-73.400000000000006</v>
      </c>
      <c r="Q4" s="18">
        <v>-21.8</v>
      </c>
      <c r="R4" s="18"/>
      <c r="S4" s="18"/>
      <c r="T4" s="18"/>
      <c r="U4" s="18"/>
      <c r="V4" s="18">
        <v>30.2</v>
      </c>
      <c r="W4" s="18"/>
      <c r="X4" s="18"/>
      <c r="Y4" s="18">
        <v>2</v>
      </c>
      <c r="Z4" s="19"/>
      <c r="AA4" s="112">
        <f>SUM(B4:Z4)</f>
        <v>-206.40000000000003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177.66</v>
      </c>
      <c r="O7" s="118">
        <v>177</v>
      </c>
      <c r="P7" s="118">
        <v>178.64</v>
      </c>
      <c r="Q7" s="118">
        <v>216.99</v>
      </c>
      <c r="R7" s="118">
        <v>270.5</v>
      </c>
      <c r="S7" s="118">
        <v>347.04</v>
      </c>
      <c r="T7" s="118">
        <v>341.04</v>
      </c>
      <c r="U7" s="118">
        <v>365.7</v>
      </c>
      <c r="V7" s="118">
        <v>356</v>
      </c>
      <c r="W7" s="118">
        <v>279.3</v>
      </c>
      <c r="X7" s="118">
        <v>264.55</v>
      </c>
      <c r="Y7" s="118">
        <v>240.08</v>
      </c>
      <c r="Z7" s="119"/>
      <c r="AA7" s="120">
        <f>IF(SUM(B7:Z7)&lt;&gt;0,AVERAGEIF(B7:Z7,"&lt;&gt;"""),"")</f>
        <v>267.875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74.2</v>
      </c>
      <c r="O15" s="134">
        <v>69.2</v>
      </c>
      <c r="P15" s="134">
        <v>73.400000000000006</v>
      </c>
      <c r="Q15" s="134">
        <v>21.8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238.60000000000002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74.2</v>
      </c>
      <c r="O16" s="136">
        <f t="shared" si="1"/>
        <v>69.2</v>
      </c>
      <c r="P16" s="136">
        <f t="shared" si="1"/>
        <v>73.400000000000006</v>
      </c>
      <c r="Q16" s="136">
        <f t="shared" si="1"/>
        <v>21.8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238.60000000000002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30.2</v>
      </c>
      <c r="W23" s="134"/>
      <c r="X23" s="134"/>
      <c r="Y23" s="134">
        <v>2</v>
      </c>
      <c r="Z23" s="132"/>
      <c r="AA23" s="133">
        <f t="shared" si="2"/>
        <v>32.200000000000003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30.2</v>
      </c>
      <c r="W24" s="136">
        <f t="shared" si="3"/>
        <v>0</v>
      </c>
      <c r="X24" s="136">
        <f t="shared" si="3"/>
        <v>0</v>
      </c>
      <c r="Y24" s="136">
        <f t="shared" si="3"/>
        <v>2</v>
      </c>
      <c r="Z24" s="137" t="str">
        <f t="shared" si="3"/>
        <v/>
      </c>
      <c r="AA24" s="90">
        <f t="shared" si="2"/>
        <v>32.200000000000003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2022-04-14T08:23:02Z</dcterms:created>
  <dcterms:modified xsi:type="dcterms:W3CDTF">2022-04-14T08:23:03Z</dcterms:modified>
</cp:coreProperties>
</file>