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<sst xmlns="http://schemas.openxmlformats.org/spreadsheetml/2006/main" count="117" uniqueCount="53">
  <si>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11/04/2022 11:24:06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</si>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</sst>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8.1539999999999999</c:v>
                </c:pt>
                <c:pt idx="21">
                  <c:v>5.0170000000000003</c:v>
                </c:pt>
                <c:pt idx="23">
                  <c:v>11.441000000000001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31.6</c:v>
                </c:pt>
                <c:pt idx="14">
                  <c:v>39.5</c:v>
                </c:pt>
                <c:pt idx="15">
                  <c:v>53.5</c:v>
                </c:pt>
                <c:pt idx="16">
                  <c:v>0</c:v>
                </c:pt>
                <c:pt idx="17">
                  <c:v>6.2</c:v>
                </c:pt>
                <c:pt idx="18">
                  <c:v>0</c:v>
                </c:pt>
                <c:pt idx="19">
                  <c:v>86.2</c:v>
                </c:pt>
                <c:pt idx="20">
                  <c:v>94.7</c:v>
                </c:pt>
                <c:pt idx="21">
                  <c:v>1.8</c:v>
                </c:pt>
                <c:pt idx="22">
                  <c:v>63.1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17.147000000000002</c:v>
                </c:pt>
                <c:pt idx="13">
                  <c:v>16.866999999999997</c:v>
                </c:pt>
                <c:pt idx="14">
                  <c:v>14.49</c:v>
                </c:pt>
                <c:pt idx="15">
                  <c:v>16.100000000000001</c:v>
                </c:pt>
                <c:pt idx="16">
                  <c:v>24.623000000000001</c:v>
                </c:pt>
                <c:pt idx="17">
                  <c:v>17.79</c:v>
                </c:pt>
                <c:pt idx="18">
                  <c:v>14.744999999999999</c:v>
                </c:pt>
                <c:pt idx="19">
                  <c:v>10.48</c:v>
                </c:pt>
                <c:pt idx="20">
                  <c:v>9.8699999999999992</c:v>
                </c:pt>
                <c:pt idx="21">
                  <c:v>9.6019999999999985</c:v>
                </c:pt>
                <c:pt idx="22">
                  <c:v>8.09</c:v>
                </c:pt>
                <c:pt idx="23">
                  <c:v>9.09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155304"/>
        <c:axId val="417155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68.866</c:v>
                </c:pt>
                <c:pt idx="13">
                  <c:v>96.695000000000022</c:v>
                </c:pt>
                <c:pt idx="14">
                  <c:v>100.379</c:v>
                </c:pt>
                <c:pt idx="15">
                  <c:v>109.70099999999999</c:v>
                </c:pt>
                <c:pt idx="16">
                  <c:v>64.081999999999994</c:v>
                </c:pt>
                <c:pt idx="17">
                  <c:v>61.782999999999994</c:v>
                </c:pt>
                <c:pt idx="18">
                  <c:v>76.24799999999999</c:v>
                </c:pt>
                <c:pt idx="19">
                  <c:v>136.006</c:v>
                </c:pt>
                <c:pt idx="20">
                  <c:v>132.82399999999998</c:v>
                </c:pt>
                <c:pt idx="21">
                  <c:v>41.550000000000004</c:v>
                </c:pt>
                <c:pt idx="22">
                  <c:v>94.844999999999999</c:v>
                </c:pt>
                <c:pt idx="23">
                  <c:v>42.271000000000008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55304"/>
        <c:axId val="417155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191.64</c:v>
                </c:pt>
                <c:pt idx="13">
                  <c:v>183.59</c:v>
                </c:pt>
                <c:pt idx="14">
                  <c:v>197</c:v>
                </c:pt>
                <c:pt idx="15">
                  <c:v>203.44</c:v>
                </c:pt>
                <c:pt idx="16">
                  <c:v>199.96</c:v>
                </c:pt>
                <c:pt idx="17">
                  <c:v>223.4</c:v>
                </c:pt>
                <c:pt idx="18">
                  <c:v>265.39999999999998</c:v>
                </c:pt>
                <c:pt idx="19">
                  <c:v>316.08999999999997</c:v>
                </c:pt>
                <c:pt idx="20">
                  <c:v>337.62</c:v>
                </c:pt>
                <c:pt idx="21">
                  <c:v>269.95999999999998</c:v>
                </c:pt>
                <c:pt idx="22">
                  <c:v>249.1</c:v>
                </c:pt>
                <c:pt idx="23">
                  <c:v>220.1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56480"/>
        <c:axId val="417156088"/>
      </c:lineChart>
      <c:catAx>
        <c:axId val="417155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55696"/>
        <c:crosses val="autoZero"/>
        <c:auto val="1"/>
        <c:lblAlgn val="ctr"/>
        <c:lblOffset val="100"/>
        <c:noMultiLvlLbl val="0"/>
      </c:catAx>
      <c:valAx>
        <c:axId val="41715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55304"/>
        <c:crosses val="autoZero"/>
        <c:crossBetween val="between"/>
      </c:valAx>
      <c:valAx>
        <c:axId val="417156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56480"/>
        <c:crosses val="max"/>
        <c:crossBetween val="between"/>
      </c:valAx>
      <c:catAx>
        <c:axId val="417156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156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68.866</v>
      </c>
      <c r="O4" s="18">
        <v>96.722999999999985</v>
      </c>
      <c r="P4" s="18">
        <v>100.36400000000002</v>
      </c>
      <c r="Q4" s="18">
        <v>109.65600000000001</v>
      </c>
      <c r="R4" s="18">
        <v>64.113</v>
      </c>
      <c r="S4" s="18">
        <v>61.815000000000005</v>
      </c>
      <c r="T4" s="18">
        <v>76.287999999999997</v>
      </c>
      <c r="U4" s="18">
        <v>135.99599999999998</v>
      </c>
      <c r="V4" s="18">
        <v>132.85399999999998</v>
      </c>
      <c r="W4" s="18">
        <v>41.555999999999997</v>
      </c>
      <c r="X4" s="18">
        <v>94.891999999999996</v>
      </c>
      <c r="Y4" s="18">
        <v>42.268999999999998</v>
      </c>
      <c r="Z4" s="19"/>
      <c r="AA4" s="20">
        <f>SUM(B4:Z4)</f>
        <v>1025.3920000000001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191.64</v>
      </c>
      <c r="O7" s="28">
        <v>183.59</v>
      </c>
      <c r="P7" s="28">
        <v>197</v>
      </c>
      <c r="Q7" s="28">
        <v>203.44</v>
      </c>
      <c r="R7" s="28">
        <v>199.96</v>
      </c>
      <c r="S7" s="28">
        <v>223.4</v>
      </c>
      <c r="T7" s="28">
        <v>265.39999999999998</v>
      </c>
      <c r="U7" s="28">
        <v>316.08999999999997</v>
      </c>
      <c r="V7" s="28">
        <v>337.62</v>
      </c>
      <c r="W7" s="28">
        <v>269.95999999999998</v>
      </c>
      <c r="X7" s="28">
        <v>249.1</v>
      </c>
      <c r="Y7" s="28">
        <v>220.1</v>
      </c>
      <c r="Z7" s="29"/>
      <c r="AA7" s="30">
        <f>IF(SUM(B7:Z7)&lt;&gt;0,AVERAGEIF(B7:Z7,"&lt;&gt;"""),"")</f>
        <v>238.10833333333335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8.1539999999999999</v>
      </c>
      <c r="U12" s="52"/>
      <c r="V12" s="52"/>
      <c r="W12" s="52">
        <v>5.0170000000000003</v>
      </c>
      <c r="X12" s="52"/>
      <c r="Y12" s="52">
        <v>11.441000000000001</v>
      </c>
      <c r="Z12" s="53"/>
      <c r="AA12" s="54">
        <f t="shared" si="0"/>
        <v>24.612000000000002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17.147000000000002</v>
      </c>
      <c r="O14" s="57">
        <v>16.866999999999997</v>
      </c>
      <c r="P14" s="57">
        <v>14.49</v>
      </c>
      <c r="Q14" s="57">
        <v>16.100000000000001</v>
      </c>
      <c r="R14" s="57">
        <v>24.623000000000001</v>
      </c>
      <c r="S14" s="57">
        <v>17.79</v>
      </c>
      <c r="T14" s="57">
        <v>14.744999999999999</v>
      </c>
      <c r="U14" s="57">
        <v>10.48</v>
      </c>
      <c r="V14" s="57">
        <v>9.8699999999999992</v>
      </c>
      <c r="W14" s="57">
        <v>9.6019999999999985</v>
      </c>
      <c r="X14" s="57">
        <v>8.09</v>
      </c>
      <c r="Y14" s="57">
        <v>9.09</v>
      </c>
      <c r="Z14" s="58"/>
      <c r="AA14" s="59">
        <f t="shared" si="0"/>
        <v>168.89400000000001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17.147000000000002</v>
      </c>
      <c r="O16" s="62">
        <f t="shared" si="1"/>
        <v>16.866999999999997</v>
      </c>
      <c r="P16" s="62">
        <f t="shared" si="1"/>
        <v>14.49</v>
      </c>
      <c r="Q16" s="62">
        <f t="shared" si="1"/>
        <v>16.100000000000001</v>
      </c>
      <c r="R16" s="62">
        <f t="shared" si="1"/>
        <v>24.623000000000001</v>
      </c>
      <c r="S16" s="62">
        <f t="shared" si="1"/>
        <v>17.79</v>
      </c>
      <c r="T16" s="62">
        <f t="shared" si="1"/>
        <v>22.899000000000001</v>
      </c>
      <c r="U16" s="62">
        <f t="shared" si="1"/>
        <v>10.48</v>
      </c>
      <c r="V16" s="62">
        <f t="shared" si="1"/>
        <v>9.8699999999999992</v>
      </c>
      <c r="W16" s="62">
        <f t="shared" si="1"/>
        <v>14.619</v>
      </c>
      <c r="X16" s="62">
        <f t="shared" si="1"/>
        <v>8.09</v>
      </c>
      <c r="Y16" s="62">
        <f t="shared" si="1"/>
        <v>20.530999999999999</v>
      </c>
      <c r="Z16" s="63" t="str">
        <f t="shared" si="1"/>
        <v/>
      </c>
      <c r="AA16" s="64">
        <f>SUM(AA10:AA15)</f>
        <v>193.506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</v>
      </c>
      <c r="O19" s="72">
        <v>6</v>
      </c>
      <c r="P19" s="72">
        <v>6</v>
      </c>
      <c r="Q19" s="72">
        <v>6</v>
      </c>
      <c r="R19" s="72">
        <v>6</v>
      </c>
      <c r="S19" s="72">
        <v>6</v>
      </c>
      <c r="T19" s="72">
        <v>6</v>
      </c>
      <c r="U19" s="72">
        <v>6</v>
      </c>
      <c r="V19" s="72">
        <v>6</v>
      </c>
      <c r="W19" s="72">
        <v>6</v>
      </c>
      <c r="X19" s="72">
        <v>6</v>
      </c>
      <c r="Y19" s="72">
        <v>6</v>
      </c>
      <c r="Z19" s="73"/>
      <c r="AA19" s="74">
        <f t="shared" ref="AA19:AA24" si="2">SUM(B19:Z19)</f>
        <v>72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19.524000000000001</v>
      </c>
      <c r="O20" s="77">
        <v>19.414999999999999</v>
      </c>
      <c r="P20" s="77">
        <v>17.073</v>
      </c>
      <c r="Q20" s="77">
        <v>5.6280000000000001</v>
      </c>
      <c r="R20" s="77">
        <v>5.3170000000000002</v>
      </c>
      <c r="S20" s="77">
        <v>5.1289999999999996</v>
      </c>
      <c r="T20" s="77">
        <v>11.047000000000001</v>
      </c>
      <c r="U20" s="77">
        <v>5.0330000000000004</v>
      </c>
      <c r="V20" s="77">
        <v>4.7460000000000004</v>
      </c>
      <c r="W20" s="77">
        <v>4.3570000000000002</v>
      </c>
      <c r="X20" s="77">
        <v>4.13</v>
      </c>
      <c r="Y20" s="77">
        <v>4.0060000000000002</v>
      </c>
      <c r="Z20" s="78"/>
      <c r="AA20" s="79">
        <f t="shared" si="2"/>
        <v>105.40499999999999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26.195</v>
      </c>
      <c r="O21" s="81">
        <v>22.841000000000001</v>
      </c>
      <c r="P21" s="81">
        <v>23.301000000000002</v>
      </c>
      <c r="Q21" s="81">
        <v>28.428000000000001</v>
      </c>
      <c r="R21" s="81">
        <v>28.172999999999998</v>
      </c>
      <c r="S21" s="81">
        <v>26.696000000000002</v>
      </c>
      <c r="T21" s="81">
        <v>36.341999999999999</v>
      </c>
      <c r="U21" s="81">
        <v>28.283000000000001</v>
      </c>
      <c r="V21" s="81">
        <v>17.538</v>
      </c>
      <c r="W21" s="81">
        <v>14.780000000000001</v>
      </c>
      <c r="X21" s="81">
        <v>13.571999999999999</v>
      </c>
      <c r="Y21" s="81">
        <v>11.731999999999999</v>
      </c>
      <c r="Z21" s="78"/>
      <c r="AA21" s="79">
        <f t="shared" si="2"/>
        <v>277.88099999999997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51.719000000000001</v>
      </c>
      <c r="O25" s="88">
        <f t="shared" si="3"/>
        <v>48.256</v>
      </c>
      <c r="P25" s="88">
        <f t="shared" si="3"/>
        <v>46.374000000000002</v>
      </c>
      <c r="Q25" s="88">
        <f t="shared" si="3"/>
        <v>40.055999999999997</v>
      </c>
      <c r="R25" s="88">
        <f t="shared" si="3"/>
        <v>39.489999999999995</v>
      </c>
      <c r="S25" s="88">
        <f t="shared" si="3"/>
        <v>37.825000000000003</v>
      </c>
      <c r="T25" s="88">
        <f t="shared" si="3"/>
        <v>53.388999999999996</v>
      </c>
      <c r="U25" s="88">
        <f t="shared" si="3"/>
        <v>39.316000000000003</v>
      </c>
      <c r="V25" s="88">
        <f t="shared" si="3"/>
        <v>28.283999999999999</v>
      </c>
      <c r="W25" s="88">
        <f t="shared" si="3"/>
        <v>25.137</v>
      </c>
      <c r="X25" s="88">
        <f t="shared" si="3"/>
        <v>23.701999999999998</v>
      </c>
      <c r="Y25" s="88">
        <f t="shared" si="3"/>
        <v>21.738</v>
      </c>
      <c r="Z25" s="89" t="str">
        <f t="shared" si="3"/>
        <v/>
      </c>
      <c r="AA25" s="90">
        <f>SUM(AA19:AA24)</f>
        <v>455.28599999999994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68.866</v>
      </c>
      <c r="O29" s="77">
        <v>65.123000000000005</v>
      </c>
      <c r="P29" s="77">
        <v>60.863999999999997</v>
      </c>
      <c r="Q29" s="77">
        <v>56.155999999999999</v>
      </c>
      <c r="R29" s="77">
        <v>64.113</v>
      </c>
      <c r="S29" s="77">
        <v>55.615000000000002</v>
      </c>
      <c r="T29" s="77">
        <v>76.287999999999997</v>
      </c>
      <c r="U29" s="77">
        <v>49.795999999999999</v>
      </c>
      <c r="V29" s="77">
        <v>38.154000000000003</v>
      </c>
      <c r="W29" s="77">
        <v>39.756</v>
      </c>
      <c r="X29" s="77">
        <v>31.792000000000002</v>
      </c>
      <c r="Y29" s="77">
        <v>42.268999999999998</v>
      </c>
      <c r="Z29" s="78"/>
      <c r="AA29" s="79">
        <f>SUM(B29:Z29)</f>
        <v>648.79200000000003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68.866</v>
      </c>
      <c r="O31" s="62">
        <f t="shared" si="4"/>
        <v>65.123000000000005</v>
      </c>
      <c r="P31" s="62">
        <f t="shared" si="4"/>
        <v>60.863999999999997</v>
      </c>
      <c r="Q31" s="62">
        <f t="shared" si="4"/>
        <v>56.155999999999999</v>
      </c>
      <c r="R31" s="62">
        <f t="shared" si="4"/>
        <v>64.113</v>
      </c>
      <c r="S31" s="62">
        <f t="shared" si="4"/>
        <v>55.615000000000002</v>
      </c>
      <c r="T31" s="62">
        <f t="shared" si="4"/>
        <v>76.287999999999997</v>
      </c>
      <c r="U31" s="62">
        <f t="shared" si="4"/>
        <v>49.795999999999999</v>
      </c>
      <c r="V31" s="62">
        <f t="shared" si="4"/>
        <v>38.154000000000003</v>
      </c>
      <c r="W31" s="62">
        <f t="shared" si="4"/>
        <v>39.756</v>
      </c>
      <c r="X31" s="62">
        <f t="shared" si="4"/>
        <v>31.792000000000002</v>
      </c>
      <c r="Y31" s="62">
        <f t="shared" si="4"/>
        <v>42.268999999999998</v>
      </c>
      <c r="Z31" s="63" t="str">
        <f t="shared" si="4"/>
        <v/>
      </c>
      <c r="AA31" s="64">
        <f>SUM(AA28:AA30)</f>
        <v>648.79200000000003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31.6</v>
      </c>
      <c r="P38" s="99">
        <v>39.5</v>
      </c>
      <c r="Q38" s="99">
        <v>53.5</v>
      </c>
      <c r="R38" s="99"/>
      <c r="S38" s="99">
        <v>6.2</v>
      </c>
      <c r="T38" s="99"/>
      <c r="U38" s="99">
        <v>86.2</v>
      </c>
      <c r="V38" s="99">
        <v>94.7</v>
      </c>
      <c r="W38" s="99">
        <v>1.8</v>
      </c>
      <c r="X38" s="99">
        <v>63.1</v>
      </c>
      <c r="Y38" s="99"/>
      <c r="Z38" s="100"/>
      <c r="AA38" s="79">
        <f t="shared" si="5"/>
        <v>376.6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31.6</v>
      </c>
      <c r="P39" s="88">
        <f t="shared" si="6"/>
        <v>39.5</v>
      </c>
      <c r="Q39" s="88">
        <f t="shared" si="6"/>
        <v>53.5</v>
      </c>
      <c r="R39" s="88">
        <f t="shared" si="6"/>
        <v>0</v>
      </c>
      <c r="S39" s="88">
        <f t="shared" si="6"/>
        <v>6.2</v>
      </c>
      <c r="T39" s="88">
        <f t="shared" si="6"/>
        <v>0</v>
      </c>
      <c r="U39" s="88">
        <f t="shared" si="6"/>
        <v>86.2</v>
      </c>
      <c r="V39" s="88">
        <f t="shared" si="6"/>
        <v>94.7</v>
      </c>
      <c r="W39" s="88">
        <f t="shared" si="6"/>
        <v>1.8</v>
      </c>
      <c r="X39" s="88">
        <f t="shared" si="6"/>
        <v>63.1</v>
      </c>
      <c r="Y39" s="88">
        <f t="shared" si="6"/>
        <v>0</v>
      </c>
      <c r="Z39" s="89" t="str">
        <f t="shared" si="6"/>
        <v/>
      </c>
      <c r="AA39" s="90">
        <f t="shared" si="5"/>
        <v>376.6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31.6</v>
      </c>
      <c r="P46" s="99">
        <v>39.5</v>
      </c>
      <c r="Q46" s="99">
        <v>53.5</v>
      </c>
      <c r="R46" s="99"/>
      <c r="S46" s="99">
        <v>6.2</v>
      </c>
      <c r="T46" s="99"/>
      <c r="U46" s="99">
        <v>86.2</v>
      </c>
      <c r="V46" s="99">
        <v>94.7</v>
      </c>
      <c r="W46" s="99">
        <v>1.8</v>
      </c>
      <c r="X46" s="99">
        <v>63.1</v>
      </c>
      <c r="Y46" s="99"/>
      <c r="Z46" s="100"/>
      <c r="AA46" s="79">
        <f t="shared" si="7"/>
        <v>376.6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31.6</v>
      </c>
      <c r="P48" s="88">
        <f t="shared" si="8"/>
        <v>39.5</v>
      </c>
      <c r="Q48" s="88">
        <f t="shared" si="8"/>
        <v>53.5</v>
      </c>
      <c r="R48" s="88">
        <f t="shared" si="8"/>
        <v>0</v>
      </c>
      <c r="S48" s="88">
        <f t="shared" si="8"/>
        <v>6.2</v>
      </c>
      <c r="T48" s="88">
        <f t="shared" si="8"/>
        <v>0</v>
      </c>
      <c r="U48" s="88">
        <f t="shared" si="8"/>
        <v>86.2</v>
      </c>
      <c r="V48" s="88">
        <f t="shared" si="8"/>
        <v>94.7</v>
      </c>
      <c r="W48" s="88">
        <f t="shared" si="8"/>
        <v>1.8</v>
      </c>
      <c r="X48" s="88">
        <f t="shared" si="8"/>
        <v>63.1</v>
      </c>
      <c r="Y48" s="88">
        <f t="shared" si="8"/>
        <v>0</v>
      </c>
      <c r="Z48" s="89" t="str">
        <f t="shared" si="8"/>
        <v/>
      </c>
      <c r="AA48" s="90">
        <f t="shared" si="7"/>
        <v>376.6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68.866</v>
      </c>
      <c r="O51" s="88">
        <f t="shared" si="10"/>
        <v>96.722999999999985</v>
      </c>
      <c r="P51" s="88">
        <f t="shared" si="10"/>
        <v>100.364</v>
      </c>
      <c r="Q51" s="88">
        <f t="shared" si="10"/>
        <v>109.65600000000001</v>
      </c>
      <c r="R51" s="88">
        <f t="shared" si="10"/>
        <v>64.113</v>
      </c>
      <c r="S51" s="88">
        <f t="shared" si="10"/>
        <v>61.815000000000005</v>
      </c>
      <c r="T51" s="88">
        <f t="shared" si="10"/>
        <v>76.287999999999997</v>
      </c>
      <c r="U51" s="88">
        <f t="shared" si="10"/>
        <v>135.99600000000001</v>
      </c>
      <c r="V51" s="88">
        <f t="shared" si="10"/>
        <v>132.85399999999998</v>
      </c>
      <c r="W51" s="88">
        <f t="shared" si="10"/>
        <v>41.555999999999997</v>
      </c>
      <c r="X51" s="88">
        <f t="shared" si="10"/>
        <v>94.891999999999996</v>
      </c>
      <c r="Y51" s="88">
        <f t="shared" si="10"/>
        <v>42.268999999999998</v>
      </c>
      <c r="Z51" s="89" t="str">
        <f t="shared" si="10"/>
        <v/>
      </c>
      <c r="AA51" s="105">
        <f>SUM(B51:Z51)</f>
        <v>1025.3920000000001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68.866</v>
      </c>
      <c r="O4" s="18">
        <v>96.695000000000022</v>
      </c>
      <c r="P4" s="18">
        <v>100.379</v>
      </c>
      <c r="Q4" s="18">
        <v>109.70099999999999</v>
      </c>
      <c r="R4" s="18">
        <v>64.081999999999994</v>
      </c>
      <c r="S4" s="18">
        <v>61.782999999999994</v>
      </c>
      <c r="T4" s="18">
        <v>76.24799999999999</v>
      </c>
      <c r="U4" s="18">
        <v>136.006</v>
      </c>
      <c r="V4" s="18">
        <v>132.82399999999998</v>
      </c>
      <c r="W4" s="18">
        <v>41.550000000000004</v>
      </c>
      <c r="X4" s="18">
        <v>94.844999999999999</v>
      </c>
      <c r="Y4" s="18">
        <v>42.271000000000008</v>
      </c>
      <c r="Z4" s="19"/>
      <c r="AA4" s="20">
        <f>SUM(B4:Z4)</f>
        <v>1025.25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191.64</v>
      </c>
      <c r="O7" s="28">
        <v>183.59</v>
      </c>
      <c r="P7" s="28">
        <v>197</v>
      </c>
      <c r="Q7" s="28">
        <v>203.44</v>
      </c>
      <c r="R7" s="28">
        <v>199.96</v>
      </c>
      <c r="S7" s="28">
        <v>223.4</v>
      </c>
      <c r="T7" s="28">
        <v>265.39999999999998</v>
      </c>
      <c r="U7" s="28">
        <v>316.08999999999997</v>
      </c>
      <c r="V7" s="28">
        <v>337.62</v>
      </c>
      <c r="W7" s="28">
        <v>269.95999999999998</v>
      </c>
      <c r="X7" s="28">
        <v>249.1</v>
      </c>
      <c r="Y7" s="28">
        <v>220.1</v>
      </c>
      <c r="Z7" s="29"/>
      <c r="AA7" s="30">
        <f>IF(SUM(B7:Z7)&lt;&gt;0,AVERAGEIF(B7:Z7,"&lt;&gt;"""),"")</f>
        <v>238.10833333333335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62.816000000000003</v>
      </c>
      <c r="O14" s="57">
        <v>88.981000000000009</v>
      </c>
      <c r="P14" s="57">
        <v>94.785000000000011</v>
      </c>
      <c r="Q14" s="57">
        <v>107.155</v>
      </c>
      <c r="R14" s="57">
        <v>43.467000000000006</v>
      </c>
      <c r="S14" s="57">
        <v>59.178999999999995</v>
      </c>
      <c r="T14" s="57">
        <v>20.555</v>
      </c>
      <c r="U14" s="57">
        <v>125.77799999999999</v>
      </c>
      <c r="V14" s="57">
        <v>119.68099999999998</v>
      </c>
      <c r="W14" s="57">
        <v>28.249000000000002</v>
      </c>
      <c r="X14" s="57">
        <v>91.277000000000001</v>
      </c>
      <c r="Y14" s="57">
        <v>15.318</v>
      </c>
      <c r="Z14" s="58"/>
      <c r="AA14" s="59">
        <f t="shared" si="0"/>
        <v>857.24099999999999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62.816000000000003</v>
      </c>
      <c r="O16" s="62">
        <f t="shared" si="1"/>
        <v>88.981000000000009</v>
      </c>
      <c r="P16" s="62">
        <f t="shared" si="1"/>
        <v>94.785000000000011</v>
      </c>
      <c r="Q16" s="62">
        <f t="shared" si="1"/>
        <v>107.155</v>
      </c>
      <c r="R16" s="62">
        <f t="shared" si="1"/>
        <v>43.467000000000006</v>
      </c>
      <c r="S16" s="62">
        <f t="shared" si="1"/>
        <v>59.178999999999995</v>
      </c>
      <c r="T16" s="62">
        <f t="shared" si="1"/>
        <v>20.555</v>
      </c>
      <c r="U16" s="62">
        <f t="shared" si="1"/>
        <v>125.77799999999999</v>
      </c>
      <c r="V16" s="62">
        <f t="shared" si="1"/>
        <v>119.68099999999998</v>
      </c>
      <c r="W16" s="62">
        <f t="shared" si="1"/>
        <v>28.249000000000002</v>
      </c>
      <c r="X16" s="62">
        <f t="shared" si="1"/>
        <v>91.277000000000001</v>
      </c>
      <c r="Y16" s="62">
        <f t="shared" si="1"/>
        <v>15.318</v>
      </c>
      <c r="Z16" s="63" t="str">
        <f t="shared" si="1"/>
        <v/>
      </c>
      <c r="AA16" s="64">
        <f>SUM(AA10:AA15)</f>
        <v>857.24099999999999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2.17</v>
      </c>
      <c r="O20" s="77">
        <v>2.15</v>
      </c>
      <c r="P20" s="77">
        <v>2.0299999999999998</v>
      </c>
      <c r="Q20" s="77">
        <v>1.91</v>
      </c>
      <c r="R20" s="77">
        <v>1.47</v>
      </c>
      <c r="S20" s="77">
        <v>1.44</v>
      </c>
      <c r="T20" s="77">
        <v>1.41</v>
      </c>
      <c r="U20" s="77">
        <v>0.53</v>
      </c>
      <c r="V20" s="77">
        <v>2.17</v>
      </c>
      <c r="W20" s="77">
        <v>2.27</v>
      </c>
      <c r="X20" s="77">
        <v>0.57999999999999996</v>
      </c>
      <c r="Y20" s="77"/>
      <c r="Z20" s="78"/>
      <c r="AA20" s="79">
        <f t="shared" si="2"/>
        <v>18.13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3.88</v>
      </c>
      <c r="O21" s="81">
        <v>5.5640000000000001</v>
      </c>
      <c r="P21" s="81">
        <v>3.5639999999999996</v>
      </c>
      <c r="Q21" s="81">
        <v>0.63600000000000001</v>
      </c>
      <c r="R21" s="81">
        <v>0.745</v>
      </c>
      <c r="S21" s="81">
        <v>1.1639999999999999</v>
      </c>
      <c r="T21" s="81">
        <v>3.9830000000000001</v>
      </c>
      <c r="U21" s="81">
        <v>9.6980000000000004</v>
      </c>
      <c r="V21" s="81">
        <v>10.972999999999999</v>
      </c>
      <c r="W21" s="81">
        <v>11.030999999999999</v>
      </c>
      <c r="X21" s="81">
        <v>2.9879999999999995</v>
      </c>
      <c r="Y21" s="81">
        <v>7.9530000000000012</v>
      </c>
      <c r="Z21" s="78"/>
      <c r="AA21" s="79">
        <f t="shared" si="2"/>
        <v>62.178999999999995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6.05</v>
      </c>
      <c r="O25" s="88">
        <f t="shared" si="3"/>
        <v>7.7140000000000004</v>
      </c>
      <c r="P25" s="88">
        <f t="shared" si="3"/>
        <v>5.5939999999999994</v>
      </c>
      <c r="Q25" s="88">
        <f t="shared" si="3"/>
        <v>2.5459999999999998</v>
      </c>
      <c r="R25" s="88">
        <f t="shared" si="3"/>
        <v>2.2149999999999999</v>
      </c>
      <c r="S25" s="88">
        <f t="shared" si="3"/>
        <v>2.6040000000000001</v>
      </c>
      <c r="T25" s="88">
        <f t="shared" si="3"/>
        <v>5.3929999999999998</v>
      </c>
      <c r="U25" s="88">
        <f t="shared" si="3"/>
        <v>10.228</v>
      </c>
      <c r="V25" s="88">
        <f t="shared" si="3"/>
        <v>13.142999999999999</v>
      </c>
      <c r="W25" s="88">
        <f t="shared" si="3"/>
        <v>13.300999999999998</v>
      </c>
      <c r="X25" s="88">
        <f t="shared" si="3"/>
        <v>3.5679999999999996</v>
      </c>
      <c r="Y25" s="88">
        <f t="shared" si="3"/>
        <v>7.9530000000000012</v>
      </c>
      <c r="Z25" s="89">
        <f t="shared" si="3"/>
        <v>0</v>
      </c>
      <c r="AA25" s="90">
        <f t="shared" si="3"/>
        <v>80.308999999999997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68.866</v>
      </c>
      <c r="O29" s="77">
        <v>96.694999999999993</v>
      </c>
      <c r="P29" s="77">
        <v>100.379</v>
      </c>
      <c r="Q29" s="77">
        <v>109.70099999999999</v>
      </c>
      <c r="R29" s="77">
        <v>45.682000000000002</v>
      </c>
      <c r="S29" s="77">
        <v>61.783000000000001</v>
      </c>
      <c r="T29" s="77">
        <v>25.948</v>
      </c>
      <c r="U29" s="77">
        <v>136.006</v>
      </c>
      <c r="V29" s="77">
        <v>132.82400000000001</v>
      </c>
      <c r="W29" s="77">
        <v>41.55</v>
      </c>
      <c r="X29" s="77">
        <v>94.844999999999999</v>
      </c>
      <c r="Y29" s="77">
        <v>23.271000000000001</v>
      </c>
      <c r="Z29" s="78"/>
      <c r="AA29" s="79">
        <f>SUM(B29:Z29)</f>
        <v>937.55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68.866</v>
      </c>
      <c r="O31" s="62">
        <f t="shared" si="4"/>
        <v>96.694999999999993</v>
      </c>
      <c r="P31" s="62">
        <f t="shared" si="4"/>
        <v>100.379</v>
      </c>
      <c r="Q31" s="62">
        <f t="shared" si="4"/>
        <v>109.70099999999999</v>
      </c>
      <c r="R31" s="62">
        <f t="shared" si="4"/>
        <v>45.682000000000002</v>
      </c>
      <c r="S31" s="62">
        <f t="shared" si="4"/>
        <v>61.783000000000001</v>
      </c>
      <c r="T31" s="62">
        <f t="shared" si="4"/>
        <v>25.948</v>
      </c>
      <c r="U31" s="62">
        <f t="shared" si="4"/>
        <v>136.006</v>
      </c>
      <c r="V31" s="62">
        <f t="shared" si="4"/>
        <v>132.82400000000001</v>
      </c>
      <c r="W31" s="62">
        <f t="shared" si="4"/>
        <v>41.55</v>
      </c>
      <c r="X31" s="62">
        <f t="shared" si="4"/>
        <v>94.844999999999999</v>
      </c>
      <c r="Y31" s="62">
        <f t="shared" si="4"/>
        <v>23.271000000000001</v>
      </c>
      <c r="Z31" s="63">
        <f t="shared" si="4"/>
        <v>0</v>
      </c>
      <c r="AA31" s="64">
        <f t="shared" si="4"/>
        <v>937.55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18.399999999999999</v>
      </c>
      <c r="S38" s="99"/>
      <c r="T38" s="99">
        <v>50.3</v>
      </c>
      <c r="U38" s="99"/>
      <c r="V38" s="99"/>
      <c r="W38" s="99"/>
      <c r="X38" s="99"/>
      <c r="Y38" s="99">
        <v>19</v>
      </c>
      <c r="Z38" s="100"/>
      <c r="AA38" s="79">
        <f t="shared" si="5"/>
        <v>87.699999999999989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18.399999999999999</v>
      </c>
      <c r="S39" s="88">
        <f t="shared" si="6"/>
        <v>0</v>
      </c>
      <c r="T39" s="88">
        <f t="shared" si="6"/>
        <v>50.3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</v>
      </c>
      <c r="Z39" s="89">
        <f t="shared" si="6"/>
        <v>0</v>
      </c>
      <c r="AA39" s="90">
        <f t="shared" si="5"/>
        <v>87.699999999999989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18.399999999999999</v>
      </c>
      <c r="S46" s="99"/>
      <c r="T46" s="99">
        <v>50.3</v>
      </c>
      <c r="U46" s="99"/>
      <c r="V46" s="99"/>
      <c r="W46" s="99"/>
      <c r="X46" s="99"/>
      <c r="Y46" s="99">
        <v>19</v>
      </c>
      <c r="Z46" s="100"/>
      <c r="AA46" s="79">
        <f t="shared" si="7"/>
        <v>87.699999999999989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18.399999999999999</v>
      </c>
      <c r="S48" s="88">
        <f t="shared" si="8"/>
        <v>0</v>
      </c>
      <c r="T48" s="88">
        <f t="shared" si="8"/>
        <v>50.3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19</v>
      </c>
      <c r="Z48" s="89">
        <f t="shared" si="8"/>
        <v>0</v>
      </c>
      <c r="AA48" s="90">
        <f t="shared" si="7"/>
        <v>87.699999999999989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68.866</v>
      </c>
      <c r="O51" s="88">
        <f t="shared" si="10"/>
        <v>96.695000000000007</v>
      </c>
      <c r="P51" s="88">
        <f t="shared" si="10"/>
        <v>100.379</v>
      </c>
      <c r="Q51" s="88">
        <f t="shared" si="10"/>
        <v>109.70100000000001</v>
      </c>
      <c r="R51" s="88">
        <f t="shared" si="10"/>
        <v>64.081999999999994</v>
      </c>
      <c r="S51" s="88">
        <f t="shared" si="10"/>
        <v>61.782999999999994</v>
      </c>
      <c r="T51" s="88">
        <f t="shared" si="10"/>
        <v>76.24799999999999</v>
      </c>
      <c r="U51" s="88">
        <f t="shared" si="10"/>
        <v>136.006</v>
      </c>
      <c r="V51" s="88">
        <f t="shared" si="10"/>
        <v>132.82399999999998</v>
      </c>
      <c r="W51" s="88">
        <f t="shared" si="10"/>
        <v>41.55</v>
      </c>
      <c r="X51" s="88">
        <f t="shared" si="10"/>
        <v>94.844999999999999</v>
      </c>
      <c r="Y51" s="88">
        <f t="shared" si="10"/>
        <v>42.271000000000001</v>
      </c>
      <c r="Z51" s="89">
        <f t="shared" si="10"/>
        <v>0</v>
      </c>
      <c r="AA51" s="105">
        <f>SUM(B51:Z51)</f>
        <v>1025.25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-31.6</v>
      </c>
      <c r="P4" s="18">
        <v>-39.5</v>
      </c>
      <c r="Q4" s="18">
        <v>-53.5</v>
      </c>
      <c r="R4" s="18">
        <v>18.399999999999999</v>
      </c>
      <c r="S4" s="18">
        <v>-6.2</v>
      </c>
      <c r="T4" s="18">
        <v>50.3</v>
      </c>
      <c r="U4" s="18">
        <v>-86.2</v>
      </c>
      <c r="V4" s="18">
        <v>-94.7</v>
      </c>
      <c r="W4" s="18">
        <v>-1.8</v>
      </c>
      <c r="X4" s="18">
        <v>-63.1</v>
      </c>
      <c r="Y4" s="18">
        <v>19</v>
      </c>
      <c r="Z4" s="19"/>
      <c r="AA4" s="112">
        <f>SUM(B4:Z4)</f>
        <v>-288.90000000000003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191.64</v>
      </c>
      <c r="O7" s="118">
        <v>183.59</v>
      </c>
      <c r="P7" s="118">
        <v>197</v>
      </c>
      <c r="Q7" s="118">
        <v>203.44</v>
      </c>
      <c r="R7" s="118">
        <v>199.96</v>
      </c>
      <c r="S7" s="118">
        <v>223.4</v>
      </c>
      <c r="T7" s="118">
        <v>265.39999999999998</v>
      </c>
      <c r="U7" s="118">
        <v>316.08999999999997</v>
      </c>
      <c r="V7" s="118">
        <v>337.62</v>
      </c>
      <c r="W7" s="118">
        <v>269.95999999999998</v>
      </c>
      <c r="X7" s="118">
        <v>249.1</v>
      </c>
      <c r="Y7" s="118">
        <v>220.1</v>
      </c>
      <c r="Z7" s="119"/>
      <c r="AA7" s="120">
        <f>IF(SUM(B7:Z7)&lt;&gt;0,AVERAGEIF(B7:Z7,"&lt;&gt;"""),"")</f>
        <v>238.10833333333335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31.6</v>
      </c>
      <c r="P15" s="134">
        <v>39.5</v>
      </c>
      <c r="Q15" s="134">
        <v>53.5</v>
      </c>
      <c r="R15" s="134"/>
      <c r="S15" s="134">
        <v>6.2</v>
      </c>
      <c r="T15" s="134"/>
      <c r="U15" s="134">
        <v>86.2</v>
      </c>
      <c r="V15" s="134">
        <v>94.7</v>
      </c>
      <c r="W15" s="134">
        <v>1.8</v>
      </c>
      <c r="X15" s="134">
        <v>63.1</v>
      </c>
      <c r="Y15" s="134"/>
      <c r="Z15" s="132"/>
      <c r="AA15" s="133">
        <f t="shared" si="0"/>
        <v>376.6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31.6</v>
      </c>
      <c r="P16" s="136">
        <f t="shared" si="1"/>
        <v>39.5</v>
      </c>
      <c r="Q16" s="136">
        <f t="shared" si="1"/>
        <v>53.5</v>
      </c>
      <c r="R16" s="136">
        <f t="shared" si="1"/>
        <v>0</v>
      </c>
      <c r="S16" s="136">
        <f t="shared" si="1"/>
        <v>6.2</v>
      </c>
      <c r="T16" s="136">
        <f t="shared" si="1"/>
        <v>0</v>
      </c>
      <c r="U16" s="136">
        <f t="shared" si="1"/>
        <v>86.2</v>
      </c>
      <c r="V16" s="136">
        <f t="shared" si="1"/>
        <v>94.7</v>
      </c>
      <c r="W16" s="136">
        <f t="shared" si="1"/>
        <v>1.8</v>
      </c>
      <c r="X16" s="136">
        <f t="shared" si="1"/>
        <v>63.1</v>
      </c>
      <c r="Y16" s="136">
        <f t="shared" si="1"/>
        <v>0</v>
      </c>
      <c r="Z16" s="137" t="str">
        <f t="shared" si="1"/>
        <v/>
      </c>
      <c r="AA16" s="90">
        <f t="shared" si="0"/>
        <v>376.6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18.399999999999999</v>
      </c>
      <c r="S23" s="134"/>
      <c r="T23" s="134">
        <v>50.3</v>
      </c>
      <c r="U23" s="134"/>
      <c r="V23" s="134"/>
      <c r="W23" s="134"/>
      <c r="X23" s="134"/>
      <c r="Y23" s="134">
        <v>19</v>
      </c>
      <c r="Z23" s="132"/>
      <c r="AA23" s="133">
        <f t="shared" si="2"/>
        <v>87.699999999999989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18.399999999999999</v>
      </c>
      <c r="S24" s="136">
        <f t="shared" si="3"/>
        <v>0</v>
      </c>
      <c r="T24" s="136">
        <f t="shared" si="3"/>
        <v>50.3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19</v>
      </c>
      <c r="Z24" s="137" t="str">
        <f t="shared" si="3"/>
        <v/>
      </c>
      <c r="AA24" s="90">
        <f t="shared" si="2"/>
        <v>87.699999999999989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2022-04-11T08:24:06Z</dcterms:created>
  <dcterms:modified xsi:type="dcterms:W3CDTF">2022-04-11T08:24:07Z</dcterms:modified>
</cp:coreProperties>
</file>