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<sst xmlns="http://schemas.openxmlformats.org/spreadsheetml/2006/main" count="117" uniqueCount="53">
  <si>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09/04/2022 11:18:16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</si>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</sst>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100</c:v>
                </c:pt>
                <c:pt idx="13">
                  <c:v>104.3</c:v>
                </c:pt>
                <c:pt idx="14">
                  <c:v>0</c:v>
                </c:pt>
                <c:pt idx="15">
                  <c:v>3.5</c:v>
                </c:pt>
                <c:pt idx="16">
                  <c:v>0</c:v>
                </c:pt>
                <c:pt idx="17">
                  <c:v>12.3</c:v>
                </c:pt>
                <c:pt idx="18">
                  <c:v>25</c:v>
                </c:pt>
                <c:pt idx="19">
                  <c:v>56.7</c:v>
                </c:pt>
                <c:pt idx="20">
                  <c:v>67.099999999999994</c:v>
                </c:pt>
                <c:pt idx="21">
                  <c:v>0</c:v>
                </c:pt>
                <c:pt idx="22">
                  <c:v>0</c:v>
                </c:pt>
                <c:pt idx="23">
                  <c:v>2.8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4">
                  <c:v>42.468000000000011</c:v>
                </c:pt>
                <c:pt idx="15">
                  <c:v>76.849000000000004</c:v>
                </c:pt>
                <c:pt idx="16">
                  <c:v>60.505000000000003</c:v>
                </c:pt>
                <c:pt idx="17">
                  <c:v>9.3780000000000001</c:v>
                </c:pt>
                <c:pt idx="18">
                  <c:v>1.6E-2</c:v>
                </c:pt>
                <c:pt idx="19">
                  <c:v>4.3600000000000003</c:v>
                </c:pt>
                <c:pt idx="20">
                  <c:v>0.36</c:v>
                </c:pt>
                <c:pt idx="21">
                  <c:v>26.373999999999995</c:v>
                </c:pt>
                <c:pt idx="22">
                  <c:v>19.105</c:v>
                </c:pt>
                <c:pt idx="23">
                  <c:v>21.635000000000002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5219024"/>
        <c:axId val="3352194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102.357</c:v>
                </c:pt>
                <c:pt idx="13">
                  <c:v>110.13200000000001</c:v>
                </c:pt>
                <c:pt idx="14">
                  <c:v>47.844999999999999</c:v>
                </c:pt>
                <c:pt idx="15">
                  <c:v>87.390999999999991</c:v>
                </c:pt>
                <c:pt idx="16">
                  <c:v>65.641999999999996</c:v>
                </c:pt>
                <c:pt idx="17">
                  <c:v>29.451000000000001</c:v>
                </c:pt>
                <c:pt idx="18">
                  <c:v>39.08</c:v>
                </c:pt>
                <c:pt idx="19">
                  <c:v>65.361999999999995</c:v>
                </c:pt>
                <c:pt idx="20">
                  <c:v>74.012999999999991</c:v>
                </c:pt>
                <c:pt idx="21">
                  <c:v>29.117999999999999</c:v>
                </c:pt>
                <c:pt idx="22">
                  <c:v>20.771000000000001</c:v>
                </c:pt>
                <c:pt idx="23">
                  <c:v>24.439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5219024"/>
        <c:axId val="3352194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188.62</c:v>
                </c:pt>
                <c:pt idx="13">
                  <c:v>107</c:v>
                </c:pt>
                <c:pt idx="14">
                  <c:v>110.22</c:v>
                </c:pt>
                <c:pt idx="15">
                  <c:v>137.38</c:v>
                </c:pt>
                <c:pt idx="16">
                  <c:v>180.39</c:v>
                </c:pt>
                <c:pt idx="17">
                  <c:v>217.53</c:v>
                </c:pt>
                <c:pt idx="18">
                  <c:v>236.04</c:v>
                </c:pt>
                <c:pt idx="19">
                  <c:v>270</c:v>
                </c:pt>
                <c:pt idx="20">
                  <c:v>301.70999999999998</c:v>
                </c:pt>
                <c:pt idx="21">
                  <c:v>304.88</c:v>
                </c:pt>
                <c:pt idx="22">
                  <c:v>281.89</c:v>
                </c:pt>
                <c:pt idx="23">
                  <c:v>253.49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5220200"/>
        <c:axId val="335219808"/>
      </c:lineChart>
      <c:catAx>
        <c:axId val="3352190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5219416"/>
        <c:crosses val="autoZero"/>
        <c:auto val="1"/>
        <c:lblAlgn val="ctr"/>
        <c:lblOffset val="100"/>
        <c:noMultiLvlLbl val="0"/>
      </c:catAx>
      <c:valAx>
        <c:axId val="335219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5219024"/>
        <c:crosses val="autoZero"/>
        <c:crossBetween val="between"/>
      </c:valAx>
      <c:valAx>
        <c:axId val="3352198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5220200"/>
        <c:crosses val="max"/>
        <c:crossBetween val="between"/>
      </c:valAx>
      <c:catAx>
        <c:axId val="3352202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52198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102.33800000000001</v>
      </c>
      <c r="O4" s="18">
        <v>110.095</v>
      </c>
      <c r="P4" s="18">
        <v>47.845000000000006</v>
      </c>
      <c r="Q4" s="18">
        <v>87.352000000000004</v>
      </c>
      <c r="R4" s="18">
        <v>65.641999999999996</v>
      </c>
      <c r="S4" s="18">
        <v>29.447000000000006</v>
      </c>
      <c r="T4" s="18">
        <v>39.101999999999997</v>
      </c>
      <c r="U4" s="18">
        <v>65.352999999999994</v>
      </c>
      <c r="V4" s="18">
        <v>74.039999999999992</v>
      </c>
      <c r="W4" s="18">
        <v>29.086999999999996</v>
      </c>
      <c r="X4" s="18">
        <v>20.786999999999999</v>
      </c>
      <c r="Y4" s="18">
        <v>24.435000000000002</v>
      </c>
      <c r="Z4" s="19"/>
      <c r="AA4" s="20">
        <f>SUM(B4:Z4)</f>
        <v>695.52299999999991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188.62</v>
      </c>
      <c r="O7" s="28">
        <v>107</v>
      </c>
      <c r="P7" s="28">
        <v>110.22</v>
      </c>
      <c r="Q7" s="28">
        <v>137.38</v>
      </c>
      <c r="R7" s="28">
        <v>180.39</v>
      </c>
      <c r="S7" s="28">
        <v>217.53</v>
      </c>
      <c r="T7" s="28">
        <v>236.04</v>
      </c>
      <c r="U7" s="28">
        <v>270</v>
      </c>
      <c r="V7" s="28">
        <v>301.70999999999998</v>
      </c>
      <c r="W7" s="28">
        <v>304.88</v>
      </c>
      <c r="X7" s="28">
        <v>281.89</v>
      </c>
      <c r="Y7" s="28">
        <v>253.49</v>
      </c>
      <c r="Z7" s="29"/>
      <c r="AA7" s="30">
        <f>IF(SUM(B7:Z7)&lt;&gt;0,AVERAGEIF(B7:Z7,"&lt;&gt;"""),"")</f>
        <v>215.76249999999996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>
        <v>42.468000000000011</v>
      </c>
      <c r="Q14" s="57">
        <v>76.849000000000004</v>
      </c>
      <c r="R14" s="57">
        <v>60.505000000000003</v>
      </c>
      <c r="S14" s="57">
        <v>9.3780000000000001</v>
      </c>
      <c r="T14" s="57">
        <v>1.6E-2</v>
      </c>
      <c r="U14" s="57">
        <v>4.3600000000000003</v>
      </c>
      <c r="V14" s="57">
        <v>0.36</v>
      </c>
      <c r="W14" s="57">
        <v>26.373999999999995</v>
      </c>
      <c r="X14" s="57">
        <v>19.105</v>
      </c>
      <c r="Y14" s="57">
        <v>21.635000000000002</v>
      </c>
      <c r="Z14" s="58"/>
      <c r="AA14" s="59">
        <f t="shared" si="0"/>
        <v>261.05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42.468000000000011</v>
      </c>
      <c r="Q16" s="62">
        <f t="shared" si="1"/>
        <v>76.849000000000004</v>
      </c>
      <c r="R16" s="62">
        <f t="shared" si="1"/>
        <v>60.505000000000003</v>
      </c>
      <c r="S16" s="62">
        <f t="shared" si="1"/>
        <v>9.3780000000000001</v>
      </c>
      <c r="T16" s="62">
        <f t="shared" si="1"/>
        <v>1.6E-2</v>
      </c>
      <c r="U16" s="62">
        <f t="shared" si="1"/>
        <v>4.3600000000000003</v>
      </c>
      <c r="V16" s="62">
        <f t="shared" si="1"/>
        <v>0.36</v>
      </c>
      <c r="W16" s="62">
        <f t="shared" si="1"/>
        <v>26.373999999999995</v>
      </c>
      <c r="X16" s="62">
        <f t="shared" si="1"/>
        <v>19.105</v>
      </c>
      <c r="Y16" s="62">
        <f t="shared" si="1"/>
        <v>21.635000000000002</v>
      </c>
      <c r="Z16" s="63" t="str">
        <f t="shared" si="1"/>
        <v/>
      </c>
      <c r="AA16" s="64">
        <f>SUM(AA10:AA15)</f>
        <v>261.05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2.3380000000000001</v>
      </c>
      <c r="O21" s="81">
        <v>5.7949999999999999</v>
      </c>
      <c r="P21" s="81">
        <v>5.3770000000000007</v>
      </c>
      <c r="Q21" s="81">
        <v>7.0030000000000001</v>
      </c>
      <c r="R21" s="81">
        <v>5.1369999999999996</v>
      </c>
      <c r="S21" s="81">
        <v>7.769000000000001</v>
      </c>
      <c r="T21" s="81">
        <v>14.086</v>
      </c>
      <c r="U21" s="81">
        <v>4.2930000000000001</v>
      </c>
      <c r="V21" s="81">
        <v>6.58</v>
      </c>
      <c r="W21" s="81">
        <v>2.7130000000000001</v>
      </c>
      <c r="X21" s="81">
        <v>1.6819999999999999</v>
      </c>
      <c r="Y21" s="81"/>
      <c r="Z21" s="78"/>
      <c r="AA21" s="79">
        <f t="shared" si="2"/>
        <v>62.772999999999996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2.3380000000000001</v>
      </c>
      <c r="O25" s="88">
        <f t="shared" si="3"/>
        <v>5.7949999999999999</v>
      </c>
      <c r="P25" s="88">
        <f t="shared" si="3"/>
        <v>5.3770000000000007</v>
      </c>
      <c r="Q25" s="88">
        <f t="shared" si="3"/>
        <v>7.0030000000000001</v>
      </c>
      <c r="R25" s="88">
        <f t="shared" si="3"/>
        <v>5.1369999999999996</v>
      </c>
      <c r="S25" s="88">
        <f t="shared" si="3"/>
        <v>7.769000000000001</v>
      </c>
      <c r="T25" s="88">
        <f t="shared" si="3"/>
        <v>14.086</v>
      </c>
      <c r="U25" s="88">
        <f t="shared" si="3"/>
        <v>4.2930000000000001</v>
      </c>
      <c r="V25" s="88">
        <f t="shared" si="3"/>
        <v>6.58</v>
      </c>
      <c r="W25" s="88">
        <f t="shared" si="3"/>
        <v>2.7130000000000001</v>
      </c>
      <c r="X25" s="88">
        <f t="shared" si="3"/>
        <v>1.6819999999999999</v>
      </c>
      <c r="Y25" s="88">
        <f t="shared" si="3"/>
        <v>0</v>
      </c>
      <c r="Z25" s="89" t="str">
        <f t="shared" si="3"/>
        <v/>
      </c>
      <c r="AA25" s="90">
        <f>SUM(AA19:AA24)</f>
        <v>62.772999999999996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2.3380000000000001</v>
      </c>
      <c r="O29" s="77">
        <v>5.7949999999999999</v>
      </c>
      <c r="P29" s="77">
        <v>47.844999999999999</v>
      </c>
      <c r="Q29" s="77">
        <v>83.852000000000004</v>
      </c>
      <c r="R29" s="77">
        <v>65.641999999999996</v>
      </c>
      <c r="S29" s="77">
        <v>17.146999999999998</v>
      </c>
      <c r="T29" s="77">
        <v>14.102</v>
      </c>
      <c r="U29" s="77">
        <v>8.6530000000000005</v>
      </c>
      <c r="V29" s="77">
        <v>6.94</v>
      </c>
      <c r="W29" s="77">
        <v>29.087</v>
      </c>
      <c r="X29" s="77">
        <v>20.786999999999999</v>
      </c>
      <c r="Y29" s="77">
        <v>21.635000000000002</v>
      </c>
      <c r="Z29" s="78"/>
      <c r="AA29" s="79">
        <f>SUM(B29:Z29)</f>
        <v>323.82299999999992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2.3380000000000001</v>
      </c>
      <c r="O31" s="62">
        <f t="shared" si="4"/>
        <v>5.7949999999999999</v>
      </c>
      <c r="P31" s="62">
        <f t="shared" si="4"/>
        <v>47.844999999999999</v>
      </c>
      <c r="Q31" s="62">
        <f t="shared" si="4"/>
        <v>83.852000000000004</v>
      </c>
      <c r="R31" s="62">
        <f t="shared" si="4"/>
        <v>65.641999999999996</v>
      </c>
      <c r="S31" s="62">
        <f t="shared" si="4"/>
        <v>17.146999999999998</v>
      </c>
      <c r="T31" s="62">
        <f t="shared" si="4"/>
        <v>14.102</v>
      </c>
      <c r="U31" s="62">
        <f t="shared" si="4"/>
        <v>8.6530000000000005</v>
      </c>
      <c r="V31" s="62">
        <f t="shared" si="4"/>
        <v>6.94</v>
      </c>
      <c r="W31" s="62">
        <f t="shared" si="4"/>
        <v>29.087</v>
      </c>
      <c r="X31" s="62">
        <f t="shared" si="4"/>
        <v>20.786999999999999</v>
      </c>
      <c r="Y31" s="62">
        <f t="shared" si="4"/>
        <v>21.635000000000002</v>
      </c>
      <c r="Z31" s="63" t="str">
        <f t="shared" si="4"/>
        <v/>
      </c>
      <c r="AA31" s="64">
        <f>SUM(AA28:AA30)</f>
        <v>323.82299999999992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100</v>
      </c>
      <c r="O38" s="99">
        <v>104.3</v>
      </c>
      <c r="P38" s="99"/>
      <c r="Q38" s="99">
        <v>3.5</v>
      </c>
      <c r="R38" s="99"/>
      <c r="S38" s="99">
        <v>12.3</v>
      </c>
      <c r="T38" s="99">
        <v>25</v>
      </c>
      <c r="U38" s="99">
        <v>56.7</v>
      </c>
      <c r="V38" s="99">
        <v>67.099999999999994</v>
      </c>
      <c r="W38" s="99"/>
      <c r="X38" s="99"/>
      <c r="Y38" s="99">
        <v>2.8</v>
      </c>
      <c r="Z38" s="100"/>
      <c r="AA38" s="79">
        <f t="shared" si="5"/>
        <v>371.7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100</v>
      </c>
      <c r="O39" s="88">
        <f t="shared" si="6"/>
        <v>104.3</v>
      </c>
      <c r="P39" s="88">
        <f t="shared" si="6"/>
        <v>0</v>
      </c>
      <c r="Q39" s="88">
        <f t="shared" si="6"/>
        <v>3.5</v>
      </c>
      <c r="R39" s="88">
        <f t="shared" si="6"/>
        <v>0</v>
      </c>
      <c r="S39" s="88">
        <f t="shared" si="6"/>
        <v>12.3</v>
      </c>
      <c r="T39" s="88">
        <f t="shared" si="6"/>
        <v>25</v>
      </c>
      <c r="U39" s="88">
        <f t="shared" si="6"/>
        <v>56.7</v>
      </c>
      <c r="V39" s="88">
        <f t="shared" si="6"/>
        <v>67.099999999999994</v>
      </c>
      <c r="W39" s="88">
        <f t="shared" si="6"/>
        <v>0</v>
      </c>
      <c r="X39" s="88">
        <f t="shared" si="6"/>
        <v>0</v>
      </c>
      <c r="Y39" s="88">
        <f t="shared" si="6"/>
        <v>2.8</v>
      </c>
      <c r="Z39" s="89" t="str">
        <f t="shared" si="6"/>
        <v/>
      </c>
      <c r="AA39" s="90">
        <f t="shared" si="5"/>
        <v>371.7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100</v>
      </c>
      <c r="O46" s="99">
        <v>104.3</v>
      </c>
      <c r="P46" s="99"/>
      <c r="Q46" s="99">
        <v>3.5</v>
      </c>
      <c r="R46" s="99"/>
      <c r="S46" s="99">
        <v>12.3</v>
      </c>
      <c r="T46" s="99">
        <v>25</v>
      </c>
      <c r="U46" s="99">
        <v>56.7</v>
      </c>
      <c r="V46" s="99">
        <v>67.099999999999994</v>
      </c>
      <c r="W46" s="99"/>
      <c r="X46" s="99"/>
      <c r="Y46" s="99">
        <v>2.8</v>
      </c>
      <c r="Z46" s="100"/>
      <c r="AA46" s="79">
        <f t="shared" si="7"/>
        <v>371.7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100</v>
      </c>
      <c r="O48" s="88">
        <f t="shared" si="8"/>
        <v>104.3</v>
      </c>
      <c r="P48" s="88">
        <f t="shared" si="8"/>
        <v>0</v>
      </c>
      <c r="Q48" s="88">
        <f t="shared" si="8"/>
        <v>3.5</v>
      </c>
      <c r="R48" s="88">
        <f t="shared" si="8"/>
        <v>0</v>
      </c>
      <c r="S48" s="88">
        <f t="shared" si="8"/>
        <v>12.3</v>
      </c>
      <c r="T48" s="88">
        <f t="shared" si="8"/>
        <v>25</v>
      </c>
      <c r="U48" s="88">
        <f t="shared" si="8"/>
        <v>56.7</v>
      </c>
      <c r="V48" s="88">
        <f t="shared" si="8"/>
        <v>67.099999999999994</v>
      </c>
      <c r="W48" s="88">
        <f t="shared" si="8"/>
        <v>0</v>
      </c>
      <c r="X48" s="88">
        <f t="shared" si="8"/>
        <v>0</v>
      </c>
      <c r="Y48" s="88">
        <f t="shared" si="8"/>
        <v>2.8</v>
      </c>
      <c r="Z48" s="89" t="str">
        <f t="shared" si="8"/>
        <v/>
      </c>
      <c r="AA48" s="90">
        <f t="shared" si="7"/>
        <v>371.7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102.33799999999999</v>
      </c>
      <c r="O51" s="88">
        <f t="shared" si="10"/>
        <v>110.095</v>
      </c>
      <c r="P51" s="88">
        <f t="shared" si="10"/>
        <v>47.845000000000013</v>
      </c>
      <c r="Q51" s="88">
        <f t="shared" si="10"/>
        <v>87.352000000000004</v>
      </c>
      <c r="R51" s="88">
        <f t="shared" si="10"/>
        <v>65.641999999999996</v>
      </c>
      <c r="S51" s="88">
        <f t="shared" si="10"/>
        <v>29.447000000000003</v>
      </c>
      <c r="T51" s="88">
        <f t="shared" si="10"/>
        <v>39.102000000000004</v>
      </c>
      <c r="U51" s="88">
        <f t="shared" si="10"/>
        <v>65.353000000000009</v>
      </c>
      <c r="V51" s="88">
        <f t="shared" si="10"/>
        <v>74.039999999999992</v>
      </c>
      <c r="W51" s="88">
        <f t="shared" si="10"/>
        <v>29.086999999999996</v>
      </c>
      <c r="X51" s="88">
        <f t="shared" si="10"/>
        <v>20.786999999999999</v>
      </c>
      <c r="Y51" s="88">
        <f t="shared" si="10"/>
        <v>24.435000000000002</v>
      </c>
      <c r="Z51" s="89" t="str">
        <f t="shared" si="10"/>
        <v/>
      </c>
      <c r="AA51" s="105">
        <f>SUM(B51:Z51)</f>
        <v>695.52299999999991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44660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102.357</v>
      </c>
      <c r="O4" s="18">
        <v>110.13200000000001</v>
      </c>
      <c r="P4" s="18">
        <v>47.844999999999999</v>
      </c>
      <c r="Q4" s="18">
        <v>87.390999999999991</v>
      </c>
      <c r="R4" s="18">
        <v>65.641999999999996</v>
      </c>
      <c r="S4" s="18">
        <v>29.451000000000001</v>
      </c>
      <c r="T4" s="18">
        <v>39.08</v>
      </c>
      <c r="U4" s="18">
        <v>65.361999999999995</v>
      </c>
      <c r="V4" s="18">
        <v>74.012999999999991</v>
      </c>
      <c r="W4" s="18">
        <v>29.117999999999999</v>
      </c>
      <c r="X4" s="18">
        <v>20.771000000000001</v>
      </c>
      <c r="Y4" s="18">
        <v>24.439</v>
      </c>
      <c r="Z4" s="19"/>
      <c r="AA4" s="20">
        <f>SUM(B4:Z4)</f>
        <v>695.601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188.62</v>
      </c>
      <c r="O7" s="28">
        <v>107</v>
      </c>
      <c r="P7" s="28">
        <v>110.22</v>
      </c>
      <c r="Q7" s="28">
        <v>137.38</v>
      </c>
      <c r="R7" s="28">
        <v>180.39</v>
      </c>
      <c r="S7" s="28">
        <v>217.53</v>
      </c>
      <c r="T7" s="28">
        <v>236.04</v>
      </c>
      <c r="U7" s="28">
        <v>270</v>
      </c>
      <c r="V7" s="28">
        <v>301.70999999999998</v>
      </c>
      <c r="W7" s="28">
        <v>304.88</v>
      </c>
      <c r="X7" s="28">
        <v>281.89</v>
      </c>
      <c r="Y7" s="28">
        <v>253.49</v>
      </c>
      <c r="Z7" s="29"/>
      <c r="AA7" s="30">
        <f>IF(SUM(B7:Z7)&lt;&gt;0,AVERAGEIF(B7:Z7,"&lt;&gt;"""),"")</f>
        <v>215.76249999999996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41.385999999999996</v>
      </c>
      <c r="O14" s="57">
        <v>35.006999999999998</v>
      </c>
      <c r="P14" s="57">
        <v>11.414</v>
      </c>
      <c r="Q14" s="57">
        <v>9.2929999999999993</v>
      </c>
      <c r="R14" s="57"/>
      <c r="S14" s="57">
        <v>1.63</v>
      </c>
      <c r="T14" s="57">
        <v>21.683</v>
      </c>
      <c r="U14" s="57">
        <v>62.243999999999993</v>
      </c>
      <c r="V14" s="57">
        <v>40.862000000000002</v>
      </c>
      <c r="W14" s="57">
        <v>15.09</v>
      </c>
      <c r="X14" s="57">
        <v>5.39</v>
      </c>
      <c r="Y14" s="57">
        <v>6.57</v>
      </c>
      <c r="Z14" s="58"/>
      <c r="AA14" s="59">
        <f t="shared" si="0"/>
        <v>250.56899999999996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41.385999999999996</v>
      </c>
      <c r="O16" s="62">
        <f t="shared" si="1"/>
        <v>35.006999999999998</v>
      </c>
      <c r="P16" s="62">
        <f t="shared" si="1"/>
        <v>11.414</v>
      </c>
      <c r="Q16" s="62">
        <f t="shared" si="1"/>
        <v>9.2929999999999993</v>
      </c>
      <c r="R16" s="62">
        <f t="shared" si="1"/>
        <v>0</v>
      </c>
      <c r="S16" s="62">
        <f t="shared" si="1"/>
        <v>1.63</v>
      </c>
      <c r="T16" s="62">
        <f t="shared" si="1"/>
        <v>21.683</v>
      </c>
      <c r="U16" s="62">
        <f t="shared" si="1"/>
        <v>62.243999999999993</v>
      </c>
      <c r="V16" s="62">
        <f t="shared" si="1"/>
        <v>40.862000000000002</v>
      </c>
      <c r="W16" s="62">
        <f t="shared" si="1"/>
        <v>15.09</v>
      </c>
      <c r="X16" s="62">
        <f t="shared" si="1"/>
        <v>5.39</v>
      </c>
      <c r="Y16" s="62">
        <f t="shared" si="1"/>
        <v>6.57</v>
      </c>
      <c r="Z16" s="63" t="str">
        <f t="shared" si="1"/>
        <v/>
      </c>
      <c r="AA16" s="64">
        <f>SUM(AA10:AA15)</f>
        <v>250.56899999999996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60.971000000000004</v>
      </c>
      <c r="O21" s="81">
        <v>75.125</v>
      </c>
      <c r="P21" s="81">
        <v>36.430999999999997</v>
      </c>
      <c r="Q21" s="81">
        <v>78.097999999999999</v>
      </c>
      <c r="R21" s="81">
        <v>65.641999999999996</v>
      </c>
      <c r="S21" s="81">
        <v>27.820999999999998</v>
      </c>
      <c r="T21" s="81">
        <v>17.396999999999998</v>
      </c>
      <c r="U21" s="81">
        <v>3.1179999999999999</v>
      </c>
      <c r="V21" s="81">
        <v>33.151000000000003</v>
      </c>
      <c r="W21" s="81">
        <v>4.3280000000000003</v>
      </c>
      <c r="X21" s="81">
        <v>7.6809999999999992</v>
      </c>
      <c r="Y21" s="81">
        <v>17.869</v>
      </c>
      <c r="Z21" s="78"/>
      <c r="AA21" s="79">
        <f t="shared" si="2"/>
        <v>427.63199999999995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60.971000000000004</v>
      </c>
      <c r="O25" s="88">
        <f t="shared" si="3"/>
        <v>75.125</v>
      </c>
      <c r="P25" s="88">
        <f t="shared" si="3"/>
        <v>36.430999999999997</v>
      </c>
      <c r="Q25" s="88">
        <f t="shared" si="3"/>
        <v>78.097999999999999</v>
      </c>
      <c r="R25" s="88">
        <f t="shared" si="3"/>
        <v>65.641999999999996</v>
      </c>
      <c r="S25" s="88">
        <f t="shared" si="3"/>
        <v>27.820999999999998</v>
      </c>
      <c r="T25" s="88">
        <f t="shared" si="3"/>
        <v>17.396999999999998</v>
      </c>
      <c r="U25" s="88">
        <f t="shared" si="3"/>
        <v>3.1179999999999999</v>
      </c>
      <c r="V25" s="88">
        <f t="shared" si="3"/>
        <v>33.151000000000003</v>
      </c>
      <c r="W25" s="88">
        <f t="shared" si="3"/>
        <v>4.3280000000000003</v>
      </c>
      <c r="X25" s="88">
        <f t="shared" si="3"/>
        <v>7.6809999999999992</v>
      </c>
      <c r="Y25" s="88">
        <f t="shared" si="3"/>
        <v>17.869</v>
      </c>
      <c r="Z25" s="89">
        <f t="shared" si="3"/>
        <v>0</v>
      </c>
      <c r="AA25" s="90">
        <f t="shared" si="3"/>
        <v>427.63199999999995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102.357</v>
      </c>
      <c r="O29" s="77">
        <v>110.13200000000001</v>
      </c>
      <c r="P29" s="77">
        <v>47.844999999999999</v>
      </c>
      <c r="Q29" s="77">
        <v>87.391000000000005</v>
      </c>
      <c r="R29" s="77">
        <v>65.641999999999996</v>
      </c>
      <c r="S29" s="77">
        <v>29.451000000000001</v>
      </c>
      <c r="T29" s="77">
        <v>39.08</v>
      </c>
      <c r="U29" s="77">
        <v>65.361999999999995</v>
      </c>
      <c r="V29" s="77">
        <v>74.013000000000005</v>
      </c>
      <c r="W29" s="77">
        <v>19.417999999999999</v>
      </c>
      <c r="X29" s="77">
        <v>13.071</v>
      </c>
      <c r="Y29" s="77">
        <v>24.439</v>
      </c>
      <c r="Z29" s="78"/>
      <c r="AA29" s="79">
        <f>SUM(B29:Z29)</f>
        <v>678.20100000000002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102.357</v>
      </c>
      <c r="O31" s="62">
        <f t="shared" si="4"/>
        <v>110.13200000000001</v>
      </c>
      <c r="P31" s="62">
        <f t="shared" si="4"/>
        <v>47.844999999999999</v>
      </c>
      <c r="Q31" s="62">
        <f t="shared" si="4"/>
        <v>87.391000000000005</v>
      </c>
      <c r="R31" s="62">
        <f t="shared" si="4"/>
        <v>65.641999999999996</v>
      </c>
      <c r="S31" s="62">
        <f t="shared" si="4"/>
        <v>29.451000000000001</v>
      </c>
      <c r="T31" s="62">
        <f t="shared" si="4"/>
        <v>39.08</v>
      </c>
      <c r="U31" s="62">
        <f t="shared" si="4"/>
        <v>65.361999999999995</v>
      </c>
      <c r="V31" s="62">
        <f t="shared" si="4"/>
        <v>74.013000000000005</v>
      </c>
      <c r="W31" s="62">
        <f t="shared" si="4"/>
        <v>19.417999999999999</v>
      </c>
      <c r="X31" s="62">
        <f t="shared" si="4"/>
        <v>13.071</v>
      </c>
      <c r="Y31" s="62">
        <f t="shared" si="4"/>
        <v>24.439</v>
      </c>
      <c r="Z31" s="63">
        <f t="shared" si="4"/>
        <v>0</v>
      </c>
      <c r="AA31" s="64">
        <f t="shared" si="4"/>
        <v>678.20100000000002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9.6999999999999993</v>
      </c>
      <c r="X38" s="99">
        <v>7.7</v>
      </c>
      <c r="Y38" s="99"/>
      <c r="Z38" s="100"/>
      <c r="AA38" s="79">
        <f t="shared" si="5"/>
        <v>17.399999999999999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9.6999999999999993</v>
      </c>
      <c r="X39" s="88">
        <f t="shared" si="6"/>
        <v>7.7</v>
      </c>
      <c r="Y39" s="88">
        <f t="shared" si="6"/>
        <v>0</v>
      </c>
      <c r="Z39" s="89">
        <f t="shared" si="6"/>
        <v>0</v>
      </c>
      <c r="AA39" s="90">
        <f t="shared" si="5"/>
        <v>17.399999999999999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9.6999999999999993</v>
      </c>
      <c r="X46" s="99">
        <v>7.7</v>
      </c>
      <c r="Y46" s="99"/>
      <c r="Z46" s="100"/>
      <c r="AA46" s="79">
        <f t="shared" si="7"/>
        <v>17.399999999999999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9.6999999999999993</v>
      </c>
      <c r="X48" s="88">
        <f t="shared" si="8"/>
        <v>7.7</v>
      </c>
      <c r="Y48" s="88">
        <f t="shared" si="8"/>
        <v>0</v>
      </c>
      <c r="Z48" s="89">
        <f t="shared" si="8"/>
        <v>0</v>
      </c>
      <c r="AA48" s="90">
        <f t="shared" si="7"/>
        <v>17.399999999999999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102.357</v>
      </c>
      <c r="O51" s="88">
        <f t="shared" si="10"/>
        <v>110.13200000000001</v>
      </c>
      <c r="P51" s="88">
        <f t="shared" si="10"/>
        <v>47.844999999999999</v>
      </c>
      <c r="Q51" s="88">
        <f t="shared" si="10"/>
        <v>87.390999999999991</v>
      </c>
      <c r="R51" s="88">
        <f t="shared" si="10"/>
        <v>65.641999999999996</v>
      </c>
      <c r="S51" s="88">
        <f t="shared" si="10"/>
        <v>29.450999999999997</v>
      </c>
      <c r="T51" s="88">
        <f t="shared" si="10"/>
        <v>39.08</v>
      </c>
      <c r="U51" s="88">
        <f t="shared" si="10"/>
        <v>65.361999999999995</v>
      </c>
      <c r="V51" s="88">
        <f t="shared" si="10"/>
        <v>74.013000000000005</v>
      </c>
      <c r="W51" s="88">
        <f t="shared" si="10"/>
        <v>29.117999999999999</v>
      </c>
      <c r="X51" s="88">
        <f t="shared" si="10"/>
        <v>20.770999999999997</v>
      </c>
      <c r="Y51" s="88">
        <f t="shared" si="10"/>
        <v>24.439</v>
      </c>
      <c r="Z51" s="89">
        <f t="shared" si="10"/>
        <v>0</v>
      </c>
      <c r="AA51" s="105">
        <f>SUM(B51:Z51)</f>
        <v>695.601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O27" sqref="O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44660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-100</v>
      </c>
      <c r="O4" s="18">
        <v>-104.3</v>
      </c>
      <c r="P4" s="18"/>
      <c r="Q4" s="18">
        <v>-3.5</v>
      </c>
      <c r="R4" s="18"/>
      <c r="S4" s="18">
        <v>-12.3</v>
      </c>
      <c r="T4" s="18">
        <v>-25</v>
      </c>
      <c r="U4" s="18">
        <v>-56.7</v>
      </c>
      <c r="V4" s="18">
        <v>-67.099999999999994</v>
      </c>
      <c r="W4" s="18">
        <v>9.6999999999999993</v>
      </c>
      <c r="X4" s="18">
        <v>7.7</v>
      </c>
      <c r="Y4" s="18">
        <v>-2.8</v>
      </c>
      <c r="Z4" s="19"/>
      <c r="AA4" s="112">
        <f>SUM(B4:Z4)</f>
        <v>-354.3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188.62</v>
      </c>
      <c r="O7" s="118">
        <v>107</v>
      </c>
      <c r="P7" s="118">
        <v>110.22</v>
      </c>
      <c r="Q7" s="118">
        <v>137.38</v>
      </c>
      <c r="R7" s="118">
        <v>180.39</v>
      </c>
      <c r="S7" s="118">
        <v>217.53</v>
      </c>
      <c r="T7" s="118">
        <v>236.04</v>
      </c>
      <c r="U7" s="118">
        <v>270</v>
      </c>
      <c r="V7" s="118">
        <v>301.70999999999998</v>
      </c>
      <c r="W7" s="118">
        <v>304.88</v>
      </c>
      <c r="X7" s="118">
        <v>281.89</v>
      </c>
      <c r="Y7" s="118">
        <v>253.49</v>
      </c>
      <c r="Z7" s="119"/>
      <c r="AA7" s="120">
        <f>IF(SUM(B7:Z7)&lt;&gt;0,AVERAGEIF(B7:Z7,"&lt;&gt;"""),"")</f>
        <v>215.76249999999996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100</v>
      </c>
      <c r="O15" s="134">
        <v>104.3</v>
      </c>
      <c r="P15" s="134"/>
      <c r="Q15" s="134">
        <v>3.5</v>
      </c>
      <c r="R15" s="134"/>
      <c r="S15" s="134">
        <v>12.3</v>
      </c>
      <c r="T15" s="134">
        <v>25</v>
      </c>
      <c r="U15" s="134">
        <v>56.7</v>
      </c>
      <c r="V15" s="134">
        <v>67.099999999999994</v>
      </c>
      <c r="W15" s="134"/>
      <c r="X15" s="134"/>
      <c r="Y15" s="134">
        <v>2.8</v>
      </c>
      <c r="Z15" s="132"/>
      <c r="AA15" s="133">
        <f t="shared" si="0"/>
        <v>371.7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100</v>
      </c>
      <c r="O16" s="136">
        <f t="shared" si="1"/>
        <v>104.3</v>
      </c>
      <c r="P16" s="136">
        <f t="shared" si="1"/>
        <v>0</v>
      </c>
      <c r="Q16" s="136">
        <f t="shared" si="1"/>
        <v>3.5</v>
      </c>
      <c r="R16" s="136">
        <f t="shared" si="1"/>
        <v>0</v>
      </c>
      <c r="S16" s="136">
        <f t="shared" si="1"/>
        <v>12.3</v>
      </c>
      <c r="T16" s="136">
        <f t="shared" si="1"/>
        <v>25</v>
      </c>
      <c r="U16" s="136">
        <f t="shared" si="1"/>
        <v>56.7</v>
      </c>
      <c r="V16" s="136">
        <f t="shared" si="1"/>
        <v>67.099999999999994</v>
      </c>
      <c r="W16" s="136">
        <f t="shared" si="1"/>
        <v>0</v>
      </c>
      <c r="X16" s="136">
        <f t="shared" si="1"/>
        <v>0</v>
      </c>
      <c r="Y16" s="136">
        <f t="shared" si="1"/>
        <v>2.8</v>
      </c>
      <c r="Z16" s="137" t="str">
        <f t="shared" si="1"/>
        <v/>
      </c>
      <c r="AA16" s="90">
        <f t="shared" si="0"/>
        <v>371.7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>
        <v>9.6999999999999993</v>
      </c>
      <c r="X23" s="134">
        <v>7.7</v>
      </c>
      <c r="Y23" s="134"/>
      <c r="Z23" s="132"/>
      <c r="AA23" s="133">
        <f t="shared" si="2"/>
        <v>17.399999999999999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9.6999999999999993</v>
      </c>
      <c r="X24" s="136">
        <f t="shared" si="3"/>
        <v>7.7</v>
      </c>
      <c r="Y24" s="136">
        <f t="shared" si="3"/>
        <v>0</v>
      </c>
      <c r="Z24" s="137" t="str">
        <f t="shared" si="3"/>
        <v/>
      </c>
      <c r="AA24" s="90">
        <f t="shared" si="2"/>
        <v>17.399999999999999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2022-04-09T08:18:16Z</dcterms:created>
  <dcterms:modified xsi:type="dcterms:W3CDTF">2022-04-09T08:18:17Z</dcterms:modified>
</cp:coreProperties>
</file>