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<sst xmlns="http://schemas.openxmlformats.org/spreadsheetml/2006/main" count="117" uniqueCount="53">
  <si>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05/04/2022 11:17:00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</si>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</sst>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40.872</c:v>
                </c:pt>
                <c:pt idx="16">
                  <c:v>44.192</c:v>
                </c:pt>
                <c:pt idx="17">
                  <c:v>20.187999999999999</c:v>
                </c:pt>
                <c:pt idx="18">
                  <c:v>76.653999999999996</c:v>
                </c:pt>
                <c:pt idx="19">
                  <c:v>100</c:v>
                </c:pt>
                <c:pt idx="20">
                  <c:v>100</c:v>
                </c:pt>
                <c:pt idx="21">
                  <c:v>101.98</c:v>
                </c:pt>
                <c:pt idx="22">
                  <c:v>60</c:v>
                </c:pt>
                <c:pt idx="23">
                  <c:v>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23.8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166.96700000000001</c:v>
                </c:pt>
                <c:pt idx="13">
                  <c:v>162.196</c:v>
                </c:pt>
                <c:pt idx="14">
                  <c:v>112.58</c:v>
                </c:pt>
                <c:pt idx="15">
                  <c:v>109.67399999999999</c:v>
                </c:pt>
                <c:pt idx="16">
                  <c:v>77.749000000000009</c:v>
                </c:pt>
                <c:pt idx="17">
                  <c:v>29.253</c:v>
                </c:pt>
                <c:pt idx="18">
                  <c:v>16.594999999999999</c:v>
                </c:pt>
                <c:pt idx="22">
                  <c:v>25.54</c:v>
                </c:pt>
                <c:pt idx="23">
                  <c:v>29.02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8892824"/>
        <c:axId val="4688932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219.28399999999999</c:v>
                </c:pt>
                <c:pt idx="13">
                  <c:v>170.339</c:v>
                </c:pt>
                <c:pt idx="14">
                  <c:v>117.43</c:v>
                </c:pt>
                <c:pt idx="15">
                  <c:v>111.203</c:v>
                </c:pt>
                <c:pt idx="16">
                  <c:v>122.14099999999999</c:v>
                </c:pt>
                <c:pt idx="17">
                  <c:v>73.393000000000001</c:v>
                </c:pt>
                <c:pt idx="18">
                  <c:v>93.381999999999991</c:v>
                </c:pt>
                <c:pt idx="19">
                  <c:v>105.35299999999998</c:v>
                </c:pt>
                <c:pt idx="20">
                  <c:v>104.69800000000004</c:v>
                </c:pt>
                <c:pt idx="21">
                  <c:v>102.07600000000001</c:v>
                </c:pt>
                <c:pt idx="22">
                  <c:v>85.86</c:v>
                </c:pt>
                <c:pt idx="23">
                  <c:v>99.018000000000001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8892824"/>
        <c:axId val="4688932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259.36</c:v>
                </c:pt>
                <c:pt idx="13">
                  <c:v>231.26</c:v>
                </c:pt>
                <c:pt idx="14">
                  <c:v>232.67</c:v>
                </c:pt>
                <c:pt idx="15">
                  <c:v>256.99</c:v>
                </c:pt>
                <c:pt idx="16">
                  <c:v>263</c:v>
                </c:pt>
                <c:pt idx="17">
                  <c:v>271.52999999999997</c:v>
                </c:pt>
                <c:pt idx="18">
                  <c:v>285.3</c:v>
                </c:pt>
                <c:pt idx="19">
                  <c:v>325.89999999999998</c:v>
                </c:pt>
                <c:pt idx="20">
                  <c:v>358</c:v>
                </c:pt>
                <c:pt idx="21">
                  <c:v>300.79000000000002</c:v>
                </c:pt>
                <c:pt idx="22">
                  <c:v>299</c:v>
                </c:pt>
                <c:pt idx="23">
                  <c:v>285.92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9277416"/>
        <c:axId val="479277024"/>
      </c:lineChart>
      <c:catAx>
        <c:axId val="4688928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8893216"/>
        <c:crosses val="autoZero"/>
        <c:auto val="1"/>
        <c:lblAlgn val="ctr"/>
        <c:lblOffset val="100"/>
        <c:noMultiLvlLbl val="0"/>
      </c:catAx>
      <c:valAx>
        <c:axId val="468893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8892824"/>
        <c:crosses val="autoZero"/>
        <c:crossBetween val="between"/>
      </c:valAx>
      <c:valAx>
        <c:axId val="4792770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9277416"/>
        <c:crosses val="max"/>
        <c:crossBetween val="between"/>
      </c:valAx>
      <c:catAx>
        <c:axId val="4792774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9277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219.28000000000003</v>
      </c>
      <c r="O4" s="18">
        <v>170.381</v>
      </c>
      <c r="P4" s="18">
        <v>117.407</v>
      </c>
      <c r="Q4" s="18">
        <v>111.18300000000001</v>
      </c>
      <c r="R4" s="18">
        <v>122.143</v>
      </c>
      <c r="S4" s="18">
        <v>73.366</v>
      </c>
      <c r="T4" s="18">
        <v>93.36399999999999</v>
      </c>
      <c r="U4" s="18">
        <v>105.38800000000001</v>
      </c>
      <c r="V4" s="18">
        <v>104.724</v>
      </c>
      <c r="W4" s="18">
        <v>102.10900000000001</v>
      </c>
      <c r="X4" s="18">
        <v>85.817999999999998</v>
      </c>
      <c r="Y4" s="18">
        <v>99.047000000000011</v>
      </c>
      <c r="Z4" s="19"/>
      <c r="AA4" s="20">
        <f>SUM(B4:Z4)</f>
        <v>1404.21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259.36</v>
      </c>
      <c r="O7" s="28">
        <v>231.26</v>
      </c>
      <c r="P7" s="28">
        <v>232.67</v>
      </c>
      <c r="Q7" s="28">
        <v>256.99</v>
      </c>
      <c r="R7" s="28">
        <v>263</v>
      </c>
      <c r="S7" s="28">
        <v>271.52999999999997</v>
      </c>
      <c r="T7" s="28">
        <v>285.3</v>
      </c>
      <c r="U7" s="28">
        <v>325.89999999999998</v>
      </c>
      <c r="V7" s="28">
        <v>358</v>
      </c>
      <c r="W7" s="28">
        <v>300.79000000000002</v>
      </c>
      <c r="X7" s="28">
        <v>299</v>
      </c>
      <c r="Y7" s="28">
        <v>285.92</v>
      </c>
      <c r="Z7" s="29"/>
      <c r="AA7" s="30">
        <f>IF(SUM(B7:Z7)&lt;&gt;0,AVERAGEIF(B7:Z7,"&lt;&gt;"""),"")</f>
        <v>280.81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40.872</v>
      </c>
      <c r="O12" s="52"/>
      <c r="P12" s="52"/>
      <c r="Q12" s="52"/>
      <c r="R12" s="52">
        <v>44.192</v>
      </c>
      <c r="S12" s="52">
        <v>20.187999999999999</v>
      </c>
      <c r="T12" s="52">
        <v>76.653999999999996</v>
      </c>
      <c r="U12" s="52">
        <v>100</v>
      </c>
      <c r="V12" s="52">
        <v>100</v>
      </c>
      <c r="W12" s="52">
        <v>101.98</v>
      </c>
      <c r="X12" s="52">
        <v>60</v>
      </c>
      <c r="Y12" s="52">
        <v>70</v>
      </c>
      <c r="Z12" s="53"/>
      <c r="AA12" s="54">
        <f t="shared" si="0"/>
        <v>613.88599999999997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166.96700000000001</v>
      </c>
      <c r="O14" s="57">
        <v>162.196</v>
      </c>
      <c r="P14" s="57">
        <v>112.58</v>
      </c>
      <c r="Q14" s="57">
        <v>109.67399999999999</v>
      </c>
      <c r="R14" s="57">
        <v>77.749000000000009</v>
      </c>
      <c r="S14" s="57">
        <v>29.253</v>
      </c>
      <c r="T14" s="57">
        <v>16.594999999999999</v>
      </c>
      <c r="U14" s="57"/>
      <c r="V14" s="57"/>
      <c r="W14" s="57"/>
      <c r="X14" s="57">
        <v>25.54</v>
      </c>
      <c r="Y14" s="57">
        <v>29.02</v>
      </c>
      <c r="Z14" s="58"/>
      <c r="AA14" s="59">
        <f t="shared" si="0"/>
        <v>729.57400000000007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207.839</v>
      </c>
      <c r="O16" s="62">
        <f t="shared" si="1"/>
        <v>162.196</v>
      </c>
      <c r="P16" s="62">
        <f t="shared" si="1"/>
        <v>112.58</v>
      </c>
      <c r="Q16" s="62">
        <f t="shared" si="1"/>
        <v>109.67399999999999</v>
      </c>
      <c r="R16" s="62">
        <f t="shared" si="1"/>
        <v>121.941</v>
      </c>
      <c r="S16" s="62">
        <f t="shared" si="1"/>
        <v>49.441000000000003</v>
      </c>
      <c r="T16" s="62">
        <f t="shared" si="1"/>
        <v>93.248999999999995</v>
      </c>
      <c r="U16" s="62">
        <f t="shared" si="1"/>
        <v>100</v>
      </c>
      <c r="V16" s="62">
        <f t="shared" si="1"/>
        <v>100</v>
      </c>
      <c r="W16" s="62">
        <f t="shared" si="1"/>
        <v>101.98</v>
      </c>
      <c r="X16" s="62">
        <f t="shared" si="1"/>
        <v>85.539999999999992</v>
      </c>
      <c r="Y16" s="62">
        <f t="shared" si="1"/>
        <v>99.02</v>
      </c>
      <c r="Z16" s="63" t="str">
        <f t="shared" si="1"/>
        <v/>
      </c>
      <c r="AA16" s="64">
        <f>SUM(AA10:AA15)</f>
        <v>1343.46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0.24299999999999999</v>
      </c>
      <c r="O20" s="77">
        <v>0.27300000000000002</v>
      </c>
      <c r="P20" s="77">
        <v>0.20599999999999999</v>
      </c>
      <c r="Q20" s="77">
        <v>0.187</v>
      </c>
      <c r="R20" s="77">
        <v>0.20200000000000001</v>
      </c>
      <c r="S20" s="77">
        <v>0.125</v>
      </c>
      <c r="T20" s="77">
        <v>0.115</v>
      </c>
      <c r="U20" s="77">
        <v>8.4000000000000005E-2</v>
      </c>
      <c r="V20" s="77">
        <v>1.4999999999999999E-2</v>
      </c>
      <c r="W20" s="77">
        <v>1.6E-2</v>
      </c>
      <c r="X20" s="77">
        <v>2.3E-2</v>
      </c>
      <c r="Y20" s="77">
        <v>2.7E-2</v>
      </c>
      <c r="Z20" s="78"/>
      <c r="AA20" s="79">
        <f t="shared" si="2"/>
        <v>1.5159999999999998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11.198</v>
      </c>
      <c r="O21" s="81">
        <v>7.9119999999999999</v>
      </c>
      <c r="P21" s="81">
        <v>4.6210000000000004</v>
      </c>
      <c r="Q21" s="81">
        <v>1.3220000000000001</v>
      </c>
      <c r="R21" s="81"/>
      <c r="S21" s="81"/>
      <c r="T21" s="81"/>
      <c r="U21" s="81">
        <v>5.3039999999999994</v>
      </c>
      <c r="V21" s="81">
        <v>4.7089999999999996</v>
      </c>
      <c r="W21" s="81">
        <v>0.113</v>
      </c>
      <c r="X21" s="81">
        <v>0.255</v>
      </c>
      <c r="Y21" s="81"/>
      <c r="Z21" s="78"/>
      <c r="AA21" s="79">
        <f t="shared" si="2"/>
        <v>35.434000000000005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11.441000000000001</v>
      </c>
      <c r="O25" s="88">
        <f t="shared" si="3"/>
        <v>8.1850000000000005</v>
      </c>
      <c r="P25" s="88">
        <f t="shared" si="3"/>
        <v>4.8270000000000008</v>
      </c>
      <c r="Q25" s="88">
        <f t="shared" si="3"/>
        <v>1.5090000000000001</v>
      </c>
      <c r="R25" s="88">
        <f t="shared" si="3"/>
        <v>0.20200000000000001</v>
      </c>
      <c r="S25" s="88">
        <f t="shared" si="3"/>
        <v>0.125</v>
      </c>
      <c r="T25" s="88">
        <f t="shared" si="3"/>
        <v>0.115</v>
      </c>
      <c r="U25" s="88">
        <f t="shared" si="3"/>
        <v>5.387999999999999</v>
      </c>
      <c r="V25" s="88">
        <f t="shared" si="3"/>
        <v>4.7239999999999993</v>
      </c>
      <c r="W25" s="88">
        <f t="shared" si="3"/>
        <v>0.129</v>
      </c>
      <c r="X25" s="88">
        <f t="shared" si="3"/>
        <v>0.27800000000000002</v>
      </c>
      <c r="Y25" s="88">
        <f t="shared" si="3"/>
        <v>2.7E-2</v>
      </c>
      <c r="Z25" s="89" t="str">
        <f t="shared" si="3"/>
        <v/>
      </c>
      <c r="AA25" s="90">
        <f>SUM(AA19:AA24)</f>
        <v>36.950000000000003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219.28</v>
      </c>
      <c r="O29" s="77">
        <v>170.381</v>
      </c>
      <c r="P29" s="77">
        <v>117.407</v>
      </c>
      <c r="Q29" s="77">
        <v>111.18300000000001</v>
      </c>
      <c r="R29" s="77">
        <v>122.143</v>
      </c>
      <c r="S29" s="77">
        <v>49.566000000000003</v>
      </c>
      <c r="T29" s="77">
        <v>93.364000000000004</v>
      </c>
      <c r="U29" s="77">
        <v>105.38800000000001</v>
      </c>
      <c r="V29" s="77">
        <v>104.724</v>
      </c>
      <c r="W29" s="77">
        <v>102.10899999999999</v>
      </c>
      <c r="X29" s="77">
        <v>85.817999999999998</v>
      </c>
      <c r="Y29" s="77">
        <v>99.046999999999997</v>
      </c>
      <c r="Z29" s="78"/>
      <c r="AA29" s="79">
        <f>SUM(B29:Z29)</f>
        <v>1380.41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219.28</v>
      </c>
      <c r="O31" s="62">
        <f t="shared" si="4"/>
        <v>170.381</v>
      </c>
      <c r="P31" s="62">
        <f t="shared" si="4"/>
        <v>117.407</v>
      </c>
      <c r="Q31" s="62">
        <f t="shared" si="4"/>
        <v>111.18300000000001</v>
      </c>
      <c r="R31" s="62">
        <f t="shared" si="4"/>
        <v>122.143</v>
      </c>
      <c r="S31" s="62">
        <f t="shared" si="4"/>
        <v>49.566000000000003</v>
      </c>
      <c r="T31" s="62">
        <f t="shared" si="4"/>
        <v>93.364000000000004</v>
      </c>
      <c r="U31" s="62">
        <f t="shared" si="4"/>
        <v>105.38800000000001</v>
      </c>
      <c r="V31" s="62">
        <f t="shared" si="4"/>
        <v>104.724</v>
      </c>
      <c r="W31" s="62">
        <f t="shared" si="4"/>
        <v>102.10899999999999</v>
      </c>
      <c r="X31" s="62">
        <f t="shared" si="4"/>
        <v>85.817999999999998</v>
      </c>
      <c r="Y31" s="62">
        <f t="shared" si="4"/>
        <v>99.046999999999997</v>
      </c>
      <c r="Z31" s="63" t="str">
        <f t="shared" si="4"/>
        <v/>
      </c>
      <c r="AA31" s="64">
        <f>SUM(AA28:AA30)</f>
        <v>1380.41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23.8</v>
      </c>
      <c r="T38" s="99"/>
      <c r="U38" s="99"/>
      <c r="V38" s="99"/>
      <c r="W38" s="99"/>
      <c r="X38" s="99"/>
      <c r="Y38" s="99"/>
      <c r="Z38" s="100"/>
      <c r="AA38" s="79">
        <f t="shared" si="5"/>
        <v>23.8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23.8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23.8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23.8</v>
      </c>
      <c r="T46" s="99"/>
      <c r="U46" s="99"/>
      <c r="V46" s="99"/>
      <c r="W46" s="99"/>
      <c r="X46" s="99"/>
      <c r="Y46" s="99"/>
      <c r="Z46" s="100"/>
      <c r="AA46" s="79">
        <f t="shared" si="7"/>
        <v>23.8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23.8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23.8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219.28</v>
      </c>
      <c r="O51" s="88">
        <f t="shared" si="10"/>
        <v>170.381</v>
      </c>
      <c r="P51" s="88">
        <f t="shared" si="10"/>
        <v>117.407</v>
      </c>
      <c r="Q51" s="88">
        <f t="shared" si="10"/>
        <v>111.18299999999999</v>
      </c>
      <c r="R51" s="88">
        <f t="shared" si="10"/>
        <v>122.143</v>
      </c>
      <c r="S51" s="88">
        <f t="shared" si="10"/>
        <v>73.366</v>
      </c>
      <c r="T51" s="88">
        <f t="shared" si="10"/>
        <v>93.36399999999999</v>
      </c>
      <c r="U51" s="88">
        <f t="shared" si="10"/>
        <v>105.38800000000001</v>
      </c>
      <c r="V51" s="88">
        <f t="shared" si="10"/>
        <v>104.724</v>
      </c>
      <c r="W51" s="88">
        <f t="shared" si="10"/>
        <v>102.10900000000001</v>
      </c>
      <c r="X51" s="88">
        <f t="shared" si="10"/>
        <v>85.817999999999998</v>
      </c>
      <c r="Y51" s="88">
        <f t="shared" si="10"/>
        <v>99.046999999999997</v>
      </c>
      <c r="Z51" s="89" t="str">
        <f t="shared" si="10"/>
        <v/>
      </c>
      <c r="AA51" s="105">
        <f>SUM(B51:Z51)</f>
        <v>1404.21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44656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219.28399999999999</v>
      </c>
      <c r="O4" s="18">
        <v>170.339</v>
      </c>
      <c r="P4" s="18">
        <v>117.43</v>
      </c>
      <c r="Q4" s="18">
        <v>111.203</v>
      </c>
      <c r="R4" s="18">
        <v>122.14099999999999</v>
      </c>
      <c r="S4" s="18">
        <v>73.393000000000001</v>
      </c>
      <c r="T4" s="18">
        <v>93.381999999999991</v>
      </c>
      <c r="U4" s="18">
        <v>105.35299999999998</v>
      </c>
      <c r="V4" s="18">
        <v>104.69800000000004</v>
      </c>
      <c r="W4" s="18">
        <v>102.07600000000001</v>
      </c>
      <c r="X4" s="18">
        <v>85.86</v>
      </c>
      <c r="Y4" s="18">
        <v>99.018000000000001</v>
      </c>
      <c r="Z4" s="19"/>
      <c r="AA4" s="20">
        <f>SUM(B4:Z4)</f>
        <v>1404.1769999999999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259.36</v>
      </c>
      <c r="O7" s="28">
        <v>231.26</v>
      </c>
      <c r="P7" s="28">
        <v>232.67</v>
      </c>
      <c r="Q7" s="28">
        <v>256.99</v>
      </c>
      <c r="R7" s="28">
        <v>263</v>
      </c>
      <c r="S7" s="28">
        <v>271.52999999999997</v>
      </c>
      <c r="T7" s="28">
        <v>285.3</v>
      </c>
      <c r="U7" s="28">
        <v>325.89999999999998</v>
      </c>
      <c r="V7" s="28">
        <v>358</v>
      </c>
      <c r="W7" s="28">
        <v>300.79000000000002</v>
      </c>
      <c r="X7" s="28">
        <v>299</v>
      </c>
      <c r="Y7" s="28">
        <v>285.92</v>
      </c>
      <c r="Z7" s="29"/>
      <c r="AA7" s="30">
        <f>IF(SUM(B7:Z7)&lt;&gt;0,AVERAGEIF(B7:Z7,"&lt;&gt;"""),"")</f>
        <v>280.81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43.423999999999999</v>
      </c>
      <c r="T14" s="57">
        <v>42.151000000000003</v>
      </c>
      <c r="U14" s="57">
        <v>45.929000000000002</v>
      </c>
      <c r="V14" s="57">
        <v>39.94</v>
      </c>
      <c r="W14" s="57">
        <v>33.475999999999999</v>
      </c>
      <c r="X14" s="57">
        <v>26.329000000000001</v>
      </c>
      <c r="Y14" s="57">
        <v>24.769000000000002</v>
      </c>
      <c r="Z14" s="58"/>
      <c r="AA14" s="59">
        <f t="shared" si="0"/>
        <v>256.01800000000003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43.423999999999999</v>
      </c>
      <c r="T16" s="62">
        <f t="shared" si="1"/>
        <v>42.151000000000003</v>
      </c>
      <c r="U16" s="62">
        <f t="shared" si="1"/>
        <v>45.929000000000002</v>
      </c>
      <c r="V16" s="62">
        <f t="shared" si="1"/>
        <v>39.94</v>
      </c>
      <c r="W16" s="62">
        <f t="shared" si="1"/>
        <v>33.475999999999999</v>
      </c>
      <c r="X16" s="62">
        <f t="shared" si="1"/>
        <v>26.329000000000001</v>
      </c>
      <c r="Y16" s="62">
        <f t="shared" si="1"/>
        <v>24.769000000000002</v>
      </c>
      <c r="Z16" s="63" t="str">
        <f t="shared" si="1"/>
        <v/>
      </c>
      <c r="AA16" s="64">
        <f>SUM(AA10:AA15)</f>
        <v>256.01800000000003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1.02</v>
      </c>
      <c r="Q20" s="77">
        <v>1.55</v>
      </c>
      <c r="R20" s="77">
        <v>1.49</v>
      </c>
      <c r="S20" s="77">
        <v>2.15</v>
      </c>
      <c r="T20" s="77">
        <v>1.23</v>
      </c>
      <c r="U20" s="77">
        <v>1.22</v>
      </c>
      <c r="V20" s="77">
        <v>2.15</v>
      </c>
      <c r="W20" s="77">
        <v>1.51</v>
      </c>
      <c r="X20" s="77">
        <v>1.44</v>
      </c>
      <c r="Y20" s="77">
        <v>2.1</v>
      </c>
      <c r="Z20" s="78"/>
      <c r="AA20" s="79">
        <f t="shared" si="2"/>
        <v>15.860000000000001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8.2839999999999989</v>
      </c>
      <c r="O21" s="81">
        <v>8.6389999999999993</v>
      </c>
      <c r="P21" s="81">
        <v>9.2100000000000009</v>
      </c>
      <c r="Q21" s="81">
        <v>17.652999999999999</v>
      </c>
      <c r="R21" s="81">
        <v>49.951000000000008</v>
      </c>
      <c r="S21" s="81">
        <v>27.818999999999999</v>
      </c>
      <c r="T21" s="81">
        <v>22.200999999999997</v>
      </c>
      <c r="U21" s="81">
        <v>8.7040000000000006</v>
      </c>
      <c r="V21" s="81">
        <v>9.6080000000000005</v>
      </c>
      <c r="W21" s="81">
        <v>13.89</v>
      </c>
      <c r="X21" s="81">
        <v>19.790999999999997</v>
      </c>
      <c r="Y21" s="81">
        <v>23.548999999999999</v>
      </c>
      <c r="Z21" s="78"/>
      <c r="AA21" s="79">
        <f t="shared" si="2"/>
        <v>219.29900000000001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8.2839999999999989</v>
      </c>
      <c r="O25" s="88">
        <f t="shared" si="3"/>
        <v>8.6389999999999993</v>
      </c>
      <c r="P25" s="88">
        <f t="shared" si="3"/>
        <v>10.23</v>
      </c>
      <c r="Q25" s="88">
        <f t="shared" si="3"/>
        <v>19.202999999999999</v>
      </c>
      <c r="R25" s="88">
        <f t="shared" si="3"/>
        <v>51.44100000000001</v>
      </c>
      <c r="S25" s="88">
        <f t="shared" si="3"/>
        <v>29.968999999999998</v>
      </c>
      <c r="T25" s="88">
        <f t="shared" si="3"/>
        <v>23.430999999999997</v>
      </c>
      <c r="U25" s="88">
        <f t="shared" si="3"/>
        <v>9.9240000000000013</v>
      </c>
      <c r="V25" s="88">
        <f t="shared" si="3"/>
        <v>11.758000000000001</v>
      </c>
      <c r="W25" s="88">
        <f t="shared" si="3"/>
        <v>15.4</v>
      </c>
      <c r="X25" s="88">
        <f t="shared" si="3"/>
        <v>21.230999999999998</v>
      </c>
      <c r="Y25" s="88">
        <f t="shared" si="3"/>
        <v>25.649000000000001</v>
      </c>
      <c r="Z25" s="89">
        <f t="shared" si="3"/>
        <v>0</v>
      </c>
      <c r="AA25" s="90">
        <f t="shared" si="3"/>
        <v>235.15900000000002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8.2840000000000007</v>
      </c>
      <c r="O29" s="77">
        <v>8.6389999999999993</v>
      </c>
      <c r="P29" s="77">
        <v>10.23</v>
      </c>
      <c r="Q29" s="77">
        <v>19.202999999999999</v>
      </c>
      <c r="R29" s="77">
        <v>51.441000000000003</v>
      </c>
      <c r="S29" s="77">
        <v>73.393000000000001</v>
      </c>
      <c r="T29" s="77">
        <v>65.581999999999994</v>
      </c>
      <c r="U29" s="77">
        <v>55.853000000000002</v>
      </c>
      <c r="V29" s="77">
        <v>51.698</v>
      </c>
      <c r="W29" s="77">
        <v>48.875999999999998</v>
      </c>
      <c r="X29" s="77">
        <v>47.56</v>
      </c>
      <c r="Y29" s="77">
        <v>50.417999999999999</v>
      </c>
      <c r="Z29" s="78"/>
      <c r="AA29" s="79">
        <f>SUM(B29:Z29)</f>
        <v>491.17699999999996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8.2840000000000007</v>
      </c>
      <c r="O31" s="62">
        <f t="shared" si="4"/>
        <v>8.6389999999999993</v>
      </c>
      <c r="P31" s="62">
        <f t="shared" si="4"/>
        <v>10.23</v>
      </c>
      <c r="Q31" s="62">
        <f t="shared" si="4"/>
        <v>19.202999999999999</v>
      </c>
      <c r="R31" s="62">
        <f t="shared" si="4"/>
        <v>51.441000000000003</v>
      </c>
      <c r="S31" s="62">
        <f t="shared" si="4"/>
        <v>73.393000000000001</v>
      </c>
      <c r="T31" s="62">
        <f t="shared" si="4"/>
        <v>65.581999999999994</v>
      </c>
      <c r="U31" s="62">
        <f t="shared" si="4"/>
        <v>55.853000000000002</v>
      </c>
      <c r="V31" s="62">
        <f t="shared" si="4"/>
        <v>51.698</v>
      </c>
      <c r="W31" s="62">
        <f t="shared" si="4"/>
        <v>48.875999999999998</v>
      </c>
      <c r="X31" s="62">
        <f t="shared" si="4"/>
        <v>47.56</v>
      </c>
      <c r="Y31" s="62">
        <f t="shared" si="4"/>
        <v>50.417999999999999</v>
      </c>
      <c r="Z31" s="63">
        <f t="shared" si="4"/>
        <v>0</v>
      </c>
      <c r="AA31" s="64">
        <f t="shared" si="4"/>
        <v>491.17699999999996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211</v>
      </c>
      <c r="O38" s="99">
        <v>161.69999999999999</v>
      </c>
      <c r="P38" s="99">
        <v>107.2</v>
      </c>
      <c r="Q38" s="99">
        <v>92</v>
      </c>
      <c r="R38" s="99">
        <v>70.7</v>
      </c>
      <c r="S38" s="99"/>
      <c r="T38" s="99">
        <v>27.8</v>
      </c>
      <c r="U38" s="99">
        <v>49.5</v>
      </c>
      <c r="V38" s="99">
        <v>53</v>
      </c>
      <c r="W38" s="99">
        <v>53.2</v>
      </c>
      <c r="X38" s="99">
        <v>38.299999999999997</v>
      </c>
      <c r="Y38" s="99">
        <v>48.6</v>
      </c>
      <c r="Z38" s="100"/>
      <c r="AA38" s="79">
        <f t="shared" si="5"/>
        <v>913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211</v>
      </c>
      <c r="O39" s="88">
        <f t="shared" si="6"/>
        <v>161.69999999999999</v>
      </c>
      <c r="P39" s="88">
        <f t="shared" si="6"/>
        <v>107.2</v>
      </c>
      <c r="Q39" s="88">
        <f t="shared" si="6"/>
        <v>92</v>
      </c>
      <c r="R39" s="88">
        <f t="shared" si="6"/>
        <v>70.7</v>
      </c>
      <c r="S39" s="88">
        <f t="shared" si="6"/>
        <v>0</v>
      </c>
      <c r="T39" s="88">
        <f t="shared" si="6"/>
        <v>27.8</v>
      </c>
      <c r="U39" s="88">
        <f t="shared" si="6"/>
        <v>49.5</v>
      </c>
      <c r="V39" s="88">
        <f t="shared" si="6"/>
        <v>53</v>
      </c>
      <c r="W39" s="88">
        <f t="shared" si="6"/>
        <v>53.2</v>
      </c>
      <c r="X39" s="88">
        <f t="shared" si="6"/>
        <v>38.299999999999997</v>
      </c>
      <c r="Y39" s="88">
        <f t="shared" si="6"/>
        <v>48.6</v>
      </c>
      <c r="Z39" s="89">
        <f t="shared" si="6"/>
        <v>0</v>
      </c>
      <c r="AA39" s="90">
        <f t="shared" si="5"/>
        <v>913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211</v>
      </c>
      <c r="O46" s="99">
        <v>161.69999999999999</v>
      </c>
      <c r="P46" s="99">
        <v>107.2</v>
      </c>
      <c r="Q46" s="99">
        <v>92</v>
      </c>
      <c r="R46" s="99">
        <v>70.7</v>
      </c>
      <c r="S46" s="99"/>
      <c r="T46" s="99">
        <v>27.8</v>
      </c>
      <c r="U46" s="99">
        <v>49.5</v>
      </c>
      <c r="V46" s="99">
        <v>53</v>
      </c>
      <c r="W46" s="99">
        <v>53.2</v>
      </c>
      <c r="X46" s="99">
        <v>38.299999999999997</v>
      </c>
      <c r="Y46" s="99">
        <v>48.6</v>
      </c>
      <c r="Z46" s="100"/>
      <c r="AA46" s="79">
        <f t="shared" si="7"/>
        <v>913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211</v>
      </c>
      <c r="O48" s="88">
        <f t="shared" si="8"/>
        <v>161.69999999999999</v>
      </c>
      <c r="P48" s="88">
        <f t="shared" si="8"/>
        <v>107.2</v>
      </c>
      <c r="Q48" s="88">
        <f t="shared" si="8"/>
        <v>92</v>
      </c>
      <c r="R48" s="88">
        <f t="shared" si="8"/>
        <v>70.7</v>
      </c>
      <c r="S48" s="88">
        <f t="shared" si="8"/>
        <v>0</v>
      </c>
      <c r="T48" s="88">
        <f t="shared" si="8"/>
        <v>27.8</v>
      </c>
      <c r="U48" s="88">
        <f t="shared" si="8"/>
        <v>49.5</v>
      </c>
      <c r="V48" s="88">
        <f t="shared" si="8"/>
        <v>53</v>
      </c>
      <c r="W48" s="88">
        <f t="shared" si="8"/>
        <v>53.2</v>
      </c>
      <c r="X48" s="88">
        <f t="shared" si="8"/>
        <v>38.299999999999997</v>
      </c>
      <c r="Y48" s="88">
        <f t="shared" si="8"/>
        <v>48.6</v>
      </c>
      <c r="Z48" s="89">
        <f t="shared" si="8"/>
        <v>0</v>
      </c>
      <c r="AA48" s="90">
        <f t="shared" si="7"/>
        <v>913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219.28399999999999</v>
      </c>
      <c r="O51" s="88">
        <f t="shared" si="10"/>
        <v>170.339</v>
      </c>
      <c r="P51" s="88">
        <f t="shared" si="10"/>
        <v>117.43</v>
      </c>
      <c r="Q51" s="88">
        <f t="shared" si="10"/>
        <v>111.203</v>
      </c>
      <c r="R51" s="88">
        <f t="shared" si="10"/>
        <v>122.14100000000002</v>
      </c>
      <c r="S51" s="88">
        <f t="shared" si="10"/>
        <v>73.393000000000001</v>
      </c>
      <c r="T51" s="88">
        <f t="shared" si="10"/>
        <v>93.381999999999991</v>
      </c>
      <c r="U51" s="88">
        <f t="shared" si="10"/>
        <v>105.35300000000001</v>
      </c>
      <c r="V51" s="88">
        <f t="shared" si="10"/>
        <v>104.69800000000001</v>
      </c>
      <c r="W51" s="88">
        <f t="shared" si="10"/>
        <v>102.07599999999999</v>
      </c>
      <c r="X51" s="88">
        <f t="shared" si="10"/>
        <v>85.86</v>
      </c>
      <c r="Y51" s="88">
        <f t="shared" si="10"/>
        <v>99.018000000000001</v>
      </c>
      <c r="Z51" s="89">
        <f t="shared" si="10"/>
        <v>0</v>
      </c>
      <c r="AA51" s="105">
        <f>SUM(B51:Z51)</f>
        <v>1404.1769999999999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U29" sqref="U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44656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211</v>
      </c>
      <c r="O4" s="18">
        <v>161.69999999999999</v>
      </c>
      <c r="P4" s="18">
        <v>107.2</v>
      </c>
      <c r="Q4" s="18">
        <v>92</v>
      </c>
      <c r="R4" s="18">
        <v>70.7</v>
      </c>
      <c r="S4" s="18">
        <v>-23.8</v>
      </c>
      <c r="T4" s="18">
        <v>27.8</v>
      </c>
      <c r="U4" s="18">
        <v>49.5</v>
      </c>
      <c r="V4" s="18">
        <v>53</v>
      </c>
      <c r="W4" s="18">
        <v>53.2</v>
      </c>
      <c r="X4" s="18">
        <v>38.299999999999997</v>
      </c>
      <c r="Y4" s="18">
        <v>48.6</v>
      </c>
      <c r="Z4" s="19"/>
      <c r="AA4" s="112">
        <f>SUM(B4:Z4)</f>
        <v>889.2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259.36</v>
      </c>
      <c r="O7" s="118">
        <v>231.26</v>
      </c>
      <c r="P7" s="118">
        <v>232.67</v>
      </c>
      <c r="Q7" s="118">
        <v>256.99</v>
      </c>
      <c r="R7" s="118">
        <v>263</v>
      </c>
      <c r="S7" s="118">
        <v>271.52999999999997</v>
      </c>
      <c r="T7" s="118">
        <v>285.3</v>
      </c>
      <c r="U7" s="118">
        <v>325.89999999999998</v>
      </c>
      <c r="V7" s="118">
        <v>358</v>
      </c>
      <c r="W7" s="118">
        <v>300.79000000000002</v>
      </c>
      <c r="X7" s="118">
        <v>299</v>
      </c>
      <c r="Y7" s="118">
        <v>285.92</v>
      </c>
      <c r="Z7" s="119"/>
      <c r="AA7" s="120">
        <f>IF(SUM(B7:Z7)&lt;&gt;0,AVERAGEIF(B7:Z7,"&lt;&gt;"""),"")</f>
        <v>280.81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23.8</v>
      </c>
      <c r="T15" s="134"/>
      <c r="U15" s="134"/>
      <c r="V15" s="134"/>
      <c r="W15" s="134"/>
      <c r="X15" s="134"/>
      <c r="Y15" s="134"/>
      <c r="Z15" s="132"/>
      <c r="AA15" s="133">
        <f t="shared" si="0"/>
        <v>23.8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23.8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23.8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211</v>
      </c>
      <c r="O23" s="134">
        <v>161.69999999999999</v>
      </c>
      <c r="P23" s="134">
        <v>107.2</v>
      </c>
      <c r="Q23" s="134">
        <v>92</v>
      </c>
      <c r="R23" s="134">
        <v>70.7</v>
      </c>
      <c r="S23" s="134"/>
      <c r="T23" s="134">
        <v>27.8</v>
      </c>
      <c r="U23" s="134">
        <v>49.5</v>
      </c>
      <c r="V23" s="134">
        <v>53</v>
      </c>
      <c r="W23" s="134">
        <v>53.2</v>
      </c>
      <c r="X23" s="134">
        <v>38.299999999999997</v>
      </c>
      <c r="Y23" s="134">
        <v>48.6</v>
      </c>
      <c r="Z23" s="132"/>
      <c r="AA23" s="133">
        <f t="shared" si="2"/>
        <v>913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211</v>
      </c>
      <c r="O24" s="136">
        <f t="shared" si="3"/>
        <v>161.69999999999999</v>
      </c>
      <c r="P24" s="136">
        <f t="shared" si="3"/>
        <v>107.2</v>
      </c>
      <c r="Q24" s="136">
        <f t="shared" si="3"/>
        <v>92</v>
      </c>
      <c r="R24" s="136">
        <f t="shared" si="3"/>
        <v>70.7</v>
      </c>
      <c r="S24" s="136">
        <f t="shared" si="3"/>
        <v>0</v>
      </c>
      <c r="T24" s="136">
        <f t="shared" si="3"/>
        <v>27.8</v>
      </c>
      <c r="U24" s="136">
        <f t="shared" si="3"/>
        <v>49.5</v>
      </c>
      <c r="V24" s="136">
        <f t="shared" si="3"/>
        <v>53</v>
      </c>
      <c r="W24" s="136">
        <f t="shared" si="3"/>
        <v>53.2</v>
      </c>
      <c r="X24" s="136">
        <f t="shared" si="3"/>
        <v>38.299999999999997</v>
      </c>
      <c r="Y24" s="136">
        <f t="shared" si="3"/>
        <v>48.6</v>
      </c>
      <c r="Z24" s="137" t="str">
        <f t="shared" si="3"/>
        <v/>
      </c>
      <c r="AA24" s="90">
        <f t="shared" si="2"/>
        <v>913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2022-04-05T08:17:00Z</dcterms:created>
  <dcterms:modified xsi:type="dcterms:W3CDTF">2022-04-05T08:17:01Z</dcterms:modified>
</cp:coreProperties>
</file>