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<sst xmlns="http://schemas.openxmlformats.org/spreadsheetml/2006/main" count="117" uniqueCount="53">
  <si>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04/04/2022 11:19:12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</si>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</sst>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20</c:v>
                </c:pt>
                <c:pt idx="19">
                  <c:v>22</c:v>
                </c:pt>
                <c:pt idx="20">
                  <c:v>2</c:v>
                </c:pt>
                <c:pt idx="21">
                  <c:v>45.6</c:v>
                </c:pt>
                <c:pt idx="22">
                  <c:v>78.391999999999996</c:v>
                </c:pt>
                <c:pt idx="23">
                  <c:v>76.084999999999994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23.5</c:v>
                </c:pt>
                <c:pt idx="13">
                  <c:v>15.6</c:v>
                </c:pt>
                <c:pt idx="14">
                  <c:v>18</c:v>
                </c:pt>
                <c:pt idx="15">
                  <c:v>13.4</c:v>
                </c:pt>
                <c:pt idx="16">
                  <c:v>22.9</c:v>
                </c:pt>
                <c:pt idx="17">
                  <c:v>13.5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6.28</c:v>
                </c:pt>
                <c:pt idx="13">
                  <c:v>6.56</c:v>
                </c:pt>
                <c:pt idx="14">
                  <c:v>6.492</c:v>
                </c:pt>
                <c:pt idx="15">
                  <c:v>7.875</c:v>
                </c:pt>
                <c:pt idx="16">
                  <c:v>7.3179999999999996</c:v>
                </c:pt>
                <c:pt idx="17">
                  <c:v>6.8659999999999997</c:v>
                </c:pt>
                <c:pt idx="18">
                  <c:v>41.100999999999999</c:v>
                </c:pt>
                <c:pt idx="19">
                  <c:v>45.424999999999997</c:v>
                </c:pt>
                <c:pt idx="20">
                  <c:v>32.668999999999997</c:v>
                </c:pt>
                <c:pt idx="21">
                  <c:v>51.376999999999995</c:v>
                </c:pt>
                <c:pt idx="22">
                  <c:v>8.3520000000000003</c:v>
                </c:pt>
                <c:pt idx="23">
                  <c:v>5.96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102248"/>
        <c:axId val="349102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49.167999999999992</c:v>
                </c:pt>
                <c:pt idx="13">
                  <c:v>38.866999999999997</c:v>
                </c:pt>
                <c:pt idx="14">
                  <c:v>38.967000000000006</c:v>
                </c:pt>
                <c:pt idx="15">
                  <c:v>36.655999999999992</c:v>
                </c:pt>
                <c:pt idx="16">
                  <c:v>42.776000000000003</c:v>
                </c:pt>
                <c:pt idx="17">
                  <c:v>31.313999999999997</c:v>
                </c:pt>
                <c:pt idx="18">
                  <c:v>72.23599999999999</c:v>
                </c:pt>
                <c:pt idx="19">
                  <c:v>79.123999999999995</c:v>
                </c:pt>
                <c:pt idx="20">
                  <c:v>45.98</c:v>
                </c:pt>
                <c:pt idx="21">
                  <c:v>106.69</c:v>
                </c:pt>
                <c:pt idx="22">
                  <c:v>93.650999999999996</c:v>
                </c:pt>
                <c:pt idx="23">
                  <c:v>85.430999999999997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2248"/>
        <c:axId val="349102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303</c:v>
                </c:pt>
                <c:pt idx="13">
                  <c:v>281.06</c:v>
                </c:pt>
                <c:pt idx="14">
                  <c:v>277</c:v>
                </c:pt>
                <c:pt idx="15">
                  <c:v>275</c:v>
                </c:pt>
                <c:pt idx="16">
                  <c:v>291</c:v>
                </c:pt>
                <c:pt idx="17">
                  <c:v>297</c:v>
                </c:pt>
                <c:pt idx="18">
                  <c:v>330.63</c:v>
                </c:pt>
                <c:pt idx="19">
                  <c:v>381.56</c:v>
                </c:pt>
                <c:pt idx="20">
                  <c:v>390.42</c:v>
                </c:pt>
                <c:pt idx="21">
                  <c:v>353</c:v>
                </c:pt>
                <c:pt idx="22">
                  <c:v>343.72</c:v>
                </c:pt>
                <c:pt idx="23">
                  <c:v>312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103424"/>
        <c:axId val="349103032"/>
      </c:lineChart>
      <c:catAx>
        <c:axId val="349102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102640"/>
        <c:crosses val="autoZero"/>
        <c:auto val="1"/>
        <c:lblAlgn val="ctr"/>
        <c:lblOffset val="100"/>
        <c:noMultiLvlLbl val="0"/>
      </c:catAx>
      <c:valAx>
        <c:axId val="34910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102248"/>
        <c:crosses val="autoZero"/>
        <c:crossBetween val="between"/>
      </c:valAx>
      <c:valAx>
        <c:axId val="349103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103424"/>
        <c:crosses val="max"/>
        <c:crossBetween val="between"/>
      </c:valAx>
      <c:catAx>
        <c:axId val="349103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103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49.200999999999993</v>
      </c>
      <c r="O4" s="18">
        <v>38.909999999999997</v>
      </c>
      <c r="P4" s="18">
        <v>39.01</v>
      </c>
      <c r="Q4" s="18">
        <v>36.621999999999993</v>
      </c>
      <c r="R4" s="18">
        <v>42.763000000000005</v>
      </c>
      <c r="S4" s="18">
        <v>31.357999999999997</v>
      </c>
      <c r="T4" s="18">
        <v>72.222999999999999</v>
      </c>
      <c r="U4" s="18">
        <v>79.132000000000005</v>
      </c>
      <c r="V4" s="18">
        <v>46.022000000000006</v>
      </c>
      <c r="W4" s="18">
        <v>106.67999999999999</v>
      </c>
      <c r="X4" s="18">
        <v>93.637</v>
      </c>
      <c r="Y4" s="18">
        <v>85.430999999999997</v>
      </c>
      <c r="Z4" s="19"/>
      <c r="AA4" s="20">
        <f>SUM(B4:Z4)</f>
        <v>720.98900000000003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303</v>
      </c>
      <c r="O7" s="28">
        <v>281.06</v>
      </c>
      <c r="P7" s="28">
        <v>277</v>
      </c>
      <c r="Q7" s="28">
        <v>275</v>
      </c>
      <c r="R7" s="28">
        <v>291</v>
      </c>
      <c r="S7" s="28">
        <v>297</v>
      </c>
      <c r="T7" s="28">
        <v>330.63</v>
      </c>
      <c r="U7" s="28">
        <v>381.56</v>
      </c>
      <c r="V7" s="28">
        <v>390.42</v>
      </c>
      <c r="W7" s="28">
        <v>353</v>
      </c>
      <c r="X7" s="28">
        <v>343.72</v>
      </c>
      <c r="Y7" s="28">
        <v>312</v>
      </c>
      <c r="Z7" s="29"/>
      <c r="AA7" s="30">
        <f>IF(SUM(B7:Z7)&lt;&gt;0,AVERAGEIF(B7:Z7,"&lt;&gt;"""),"")</f>
        <v>319.61583333333334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</v>
      </c>
      <c r="U12" s="52">
        <v>22</v>
      </c>
      <c r="V12" s="52">
        <v>2</v>
      </c>
      <c r="W12" s="52">
        <v>45.6</v>
      </c>
      <c r="X12" s="52">
        <v>78.391999999999996</v>
      </c>
      <c r="Y12" s="52">
        <v>76.084999999999994</v>
      </c>
      <c r="Z12" s="53"/>
      <c r="AA12" s="54">
        <f t="shared" si="0"/>
        <v>244.077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6.28</v>
      </c>
      <c r="O14" s="57">
        <v>6.56</v>
      </c>
      <c r="P14" s="57">
        <v>6.492</v>
      </c>
      <c r="Q14" s="57">
        <v>7.875</v>
      </c>
      <c r="R14" s="57">
        <v>7.3179999999999996</v>
      </c>
      <c r="S14" s="57">
        <v>6.8659999999999997</v>
      </c>
      <c r="T14" s="57">
        <v>41.100999999999999</v>
      </c>
      <c r="U14" s="57">
        <v>45.424999999999997</v>
      </c>
      <c r="V14" s="57">
        <v>32.668999999999997</v>
      </c>
      <c r="W14" s="57">
        <v>51.376999999999995</v>
      </c>
      <c r="X14" s="57">
        <v>8.3520000000000003</v>
      </c>
      <c r="Y14" s="57">
        <v>5.96</v>
      </c>
      <c r="Z14" s="58"/>
      <c r="AA14" s="59">
        <f t="shared" si="0"/>
        <v>226.27499999999998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6.28</v>
      </c>
      <c r="O16" s="62">
        <f t="shared" si="1"/>
        <v>6.56</v>
      </c>
      <c r="P16" s="62">
        <f t="shared" si="1"/>
        <v>6.492</v>
      </c>
      <c r="Q16" s="62">
        <f t="shared" si="1"/>
        <v>7.875</v>
      </c>
      <c r="R16" s="62">
        <f t="shared" si="1"/>
        <v>7.3179999999999996</v>
      </c>
      <c r="S16" s="62">
        <f t="shared" si="1"/>
        <v>6.8659999999999997</v>
      </c>
      <c r="T16" s="62">
        <f t="shared" si="1"/>
        <v>61.100999999999999</v>
      </c>
      <c r="U16" s="62">
        <f t="shared" si="1"/>
        <v>67.424999999999997</v>
      </c>
      <c r="V16" s="62">
        <f t="shared" si="1"/>
        <v>34.668999999999997</v>
      </c>
      <c r="W16" s="62">
        <f t="shared" si="1"/>
        <v>96.977000000000004</v>
      </c>
      <c r="X16" s="62">
        <f t="shared" si="1"/>
        <v>86.744</v>
      </c>
      <c r="Y16" s="62">
        <f t="shared" si="1"/>
        <v>82.044999999999987</v>
      </c>
      <c r="Z16" s="63" t="str">
        <f t="shared" si="1"/>
        <v/>
      </c>
      <c r="AA16" s="64">
        <f>SUM(AA10:AA15)</f>
        <v>470.35199999999998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5.65</v>
      </c>
      <c r="O20" s="77">
        <v>5.4950000000000001</v>
      </c>
      <c r="P20" s="77">
        <v>5.1749999999999998</v>
      </c>
      <c r="Q20" s="77">
        <v>4.74</v>
      </c>
      <c r="R20" s="77">
        <v>4.4619999999999997</v>
      </c>
      <c r="S20" s="77">
        <v>4.3099999999999996</v>
      </c>
      <c r="T20" s="77">
        <v>4.2759999999999998</v>
      </c>
      <c r="U20" s="77">
        <v>4.2699999999999996</v>
      </c>
      <c r="V20" s="77">
        <v>3.9809999999999999</v>
      </c>
      <c r="W20" s="77">
        <v>3.5950000000000002</v>
      </c>
      <c r="X20" s="77">
        <v>3.4079999999999999</v>
      </c>
      <c r="Y20" s="77">
        <v>3.3079999999999998</v>
      </c>
      <c r="Z20" s="78"/>
      <c r="AA20" s="79">
        <f t="shared" si="2"/>
        <v>52.67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13.770999999999999</v>
      </c>
      <c r="O21" s="81">
        <v>11.255000000000001</v>
      </c>
      <c r="P21" s="81">
        <v>9.343</v>
      </c>
      <c r="Q21" s="81">
        <v>10.606999999999999</v>
      </c>
      <c r="R21" s="81">
        <v>8.0830000000000002</v>
      </c>
      <c r="S21" s="81">
        <v>6.6820000000000004</v>
      </c>
      <c r="T21" s="81">
        <v>6.8460000000000001</v>
      </c>
      <c r="U21" s="81">
        <v>7.4370000000000003</v>
      </c>
      <c r="V21" s="81">
        <v>7.3719999999999999</v>
      </c>
      <c r="W21" s="81">
        <v>6.1079999999999997</v>
      </c>
      <c r="X21" s="81">
        <v>3.4849999999999999</v>
      </c>
      <c r="Y21" s="81">
        <v>7.8E-2</v>
      </c>
      <c r="Z21" s="78"/>
      <c r="AA21" s="79">
        <f t="shared" si="2"/>
        <v>91.067000000000007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19.420999999999999</v>
      </c>
      <c r="O25" s="88">
        <f t="shared" si="3"/>
        <v>16.75</v>
      </c>
      <c r="P25" s="88">
        <f t="shared" si="3"/>
        <v>14.518000000000001</v>
      </c>
      <c r="Q25" s="88">
        <f t="shared" si="3"/>
        <v>15.347</v>
      </c>
      <c r="R25" s="88">
        <f t="shared" si="3"/>
        <v>12.545</v>
      </c>
      <c r="S25" s="88">
        <f t="shared" si="3"/>
        <v>10.992000000000001</v>
      </c>
      <c r="T25" s="88">
        <f t="shared" si="3"/>
        <v>11.122</v>
      </c>
      <c r="U25" s="88">
        <f t="shared" si="3"/>
        <v>11.707000000000001</v>
      </c>
      <c r="V25" s="88">
        <f t="shared" si="3"/>
        <v>11.353</v>
      </c>
      <c r="W25" s="88">
        <f t="shared" si="3"/>
        <v>9.7029999999999994</v>
      </c>
      <c r="X25" s="88">
        <f t="shared" si="3"/>
        <v>6.8929999999999998</v>
      </c>
      <c r="Y25" s="88">
        <f t="shared" si="3"/>
        <v>3.3859999999999997</v>
      </c>
      <c r="Z25" s="89" t="str">
        <f t="shared" si="3"/>
        <v/>
      </c>
      <c r="AA25" s="90">
        <f>SUM(AA19:AA24)</f>
        <v>143.73700000000002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25.701000000000001</v>
      </c>
      <c r="O29" s="77">
        <v>23.31</v>
      </c>
      <c r="P29" s="77">
        <v>21.01</v>
      </c>
      <c r="Q29" s="77">
        <v>23.222000000000001</v>
      </c>
      <c r="R29" s="77">
        <v>19.863</v>
      </c>
      <c r="S29" s="77">
        <v>17.858000000000001</v>
      </c>
      <c r="T29" s="77">
        <v>72.222999999999999</v>
      </c>
      <c r="U29" s="77">
        <v>79.132000000000005</v>
      </c>
      <c r="V29" s="77">
        <v>46.021999999999998</v>
      </c>
      <c r="W29" s="77">
        <v>106.68</v>
      </c>
      <c r="X29" s="77">
        <v>93.637</v>
      </c>
      <c r="Y29" s="77">
        <v>85.430999999999997</v>
      </c>
      <c r="Z29" s="78"/>
      <c r="AA29" s="79">
        <f>SUM(B29:Z29)</f>
        <v>614.08900000000006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25.701000000000001</v>
      </c>
      <c r="O31" s="62">
        <f t="shared" si="4"/>
        <v>23.31</v>
      </c>
      <c r="P31" s="62">
        <f t="shared" si="4"/>
        <v>21.01</v>
      </c>
      <c r="Q31" s="62">
        <f t="shared" si="4"/>
        <v>23.222000000000001</v>
      </c>
      <c r="R31" s="62">
        <f t="shared" si="4"/>
        <v>19.863</v>
      </c>
      <c r="S31" s="62">
        <f t="shared" si="4"/>
        <v>17.858000000000001</v>
      </c>
      <c r="T31" s="62">
        <f t="shared" si="4"/>
        <v>72.222999999999999</v>
      </c>
      <c r="U31" s="62">
        <f t="shared" si="4"/>
        <v>79.132000000000005</v>
      </c>
      <c r="V31" s="62">
        <f t="shared" si="4"/>
        <v>46.021999999999998</v>
      </c>
      <c r="W31" s="62">
        <f t="shared" si="4"/>
        <v>106.68</v>
      </c>
      <c r="X31" s="62">
        <f t="shared" si="4"/>
        <v>93.637</v>
      </c>
      <c r="Y31" s="62">
        <f t="shared" si="4"/>
        <v>85.430999999999997</v>
      </c>
      <c r="Z31" s="63" t="str">
        <f t="shared" si="4"/>
        <v/>
      </c>
      <c r="AA31" s="64">
        <f>SUM(AA28:AA30)</f>
        <v>614.08900000000006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23.5</v>
      </c>
      <c r="O38" s="99">
        <v>15.6</v>
      </c>
      <c r="P38" s="99">
        <v>18</v>
      </c>
      <c r="Q38" s="99">
        <v>13.4</v>
      </c>
      <c r="R38" s="99">
        <v>22.9</v>
      </c>
      <c r="S38" s="99">
        <v>13.5</v>
      </c>
      <c r="T38" s="99"/>
      <c r="U38" s="99"/>
      <c r="V38" s="99"/>
      <c r="W38" s="99"/>
      <c r="X38" s="99"/>
      <c r="Y38" s="99"/>
      <c r="Z38" s="100"/>
      <c r="AA38" s="79">
        <f t="shared" si="5"/>
        <v>106.9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23.5</v>
      </c>
      <c r="O39" s="88">
        <f t="shared" si="6"/>
        <v>15.6</v>
      </c>
      <c r="P39" s="88">
        <f t="shared" si="6"/>
        <v>18</v>
      </c>
      <c r="Q39" s="88">
        <f t="shared" si="6"/>
        <v>13.4</v>
      </c>
      <c r="R39" s="88">
        <f t="shared" si="6"/>
        <v>22.9</v>
      </c>
      <c r="S39" s="88">
        <f t="shared" si="6"/>
        <v>13.5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106.9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23.5</v>
      </c>
      <c r="O46" s="99">
        <v>15.6</v>
      </c>
      <c r="P46" s="99">
        <v>18</v>
      </c>
      <c r="Q46" s="99">
        <v>13.4</v>
      </c>
      <c r="R46" s="99">
        <v>22.9</v>
      </c>
      <c r="S46" s="99">
        <v>13.5</v>
      </c>
      <c r="T46" s="99"/>
      <c r="U46" s="99"/>
      <c r="V46" s="99"/>
      <c r="W46" s="99"/>
      <c r="X46" s="99"/>
      <c r="Y46" s="99"/>
      <c r="Z46" s="100"/>
      <c r="AA46" s="79">
        <f t="shared" si="7"/>
        <v>106.9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23.5</v>
      </c>
      <c r="O48" s="88">
        <f t="shared" si="8"/>
        <v>15.6</v>
      </c>
      <c r="P48" s="88">
        <f t="shared" si="8"/>
        <v>18</v>
      </c>
      <c r="Q48" s="88">
        <f t="shared" si="8"/>
        <v>13.4</v>
      </c>
      <c r="R48" s="88">
        <f t="shared" si="8"/>
        <v>22.9</v>
      </c>
      <c r="S48" s="88">
        <f t="shared" si="8"/>
        <v>13.5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49.201000000000001</v>
      </c>
      <c r="O51" s="88">
        <f t="shared" si="10"/>
        <v>38.909999999999997</v>
      </c>
      <c r="P51" s="88">
        <f t="shared" si="10"/>
        <v>39.010000000000005</v>
      </c>
      <c r="Q51" s="88">
        <f t="shared" si="10"/>
        <v>36.622</v>
      </c>
      <c r="R51" s="88">
        <f t="shared" si="10"/>
        <v>42.762999999999998</v>
      </c>
      <c r="S51" s="88">
        <f t="shared" si="10"/>
        <v>31.358000000000001</v>
      </c>
      <c r="T51" s="88">
        <f t="shared" si="10"/>
        <v>72.222999999999999</v>
      </c>
      <c r="U51" s="88">
        <f t="shared" si="10"/>
        <v>79.132000000000005</v>
      </c>
      <c r="V51" s="88">
        <f t="shared" si="10"/>
        <v>46.021999999999998</v>
      </c>
      <c r="W51" s="88">
        <f t="shared" si="10"/>
        <v>106.68</v>
      </c>
      <c r="X51" s="88">
        <f t="shared" si="10"/>
        <v>93.637</v>
      </c>
      <c r="Y51" s="88">
        <f t="shared" si="10"/>
        <v>85.430999999999983</v>
      </c>
      <c r="Z51" s="89" t="str">
        <f t="shared" si="10"/>
        <v/>
      </c>
      <c r="AA51" s="105">
        <f>SUM(B51:Z51)</f>
        <v>720.98900000000003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49.167999999999992</v>
      </c>
      <c r="O4" s="18">
        <v>38.866999999999997</v>
      </c>
      <c r="P4" s="18">
        <v>38.967000000000006</v>
      </c>
      <c r="Q4" s="18">
        <v>36.655999999999992</v>
      </c>
      <c r="R4" s="18">
        <v>42.776000000000003</v>
      </c>
      <c r="S4" s="18">
        <v>31.313999999999997</v>
      </c>
      <c r="T4" s="18">
        <v>72.23599999999999</v>
      </c>
      <c r="U4" s="18">
        <v>79.123999999999995</v>
      </c>
      <c r="V4" s="18">
        <v>45.98</v>
      </c>
      <c r="W4" s="18">
        <v>106.69</v>
      </c>
      <c r="X4" s="18">
        <v>93.650999999999996</v>
      </c>
      <c r="Y4" s="18">
        <v>85.430999999999997</v>
      </c>
      <c r="Z4" s="19"/>
      <c r="AA4" s="20">
        <f>SUM(B4:Z4)</f>
        <v>720.86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303</v>
      </c>
      <c r="O7" s="28">
        <v>281.06</v>
      </c>
      <c r="P7" s="28">
        <v>277</v>
      </c>
      <c r="Q7" s="28">
        <v>275</v>
      </c>
      <c r="R7" s="28">
        <v>291</v>
      </c>
      <c r="S7" s="28">
        <v>297</v>
      </c>
      <c r="T7" s="28">
        <v>330.63</v>
      </c>
      <c r="U7" s="28">
        <v>381.56</v>
      </c>
      <c r="V7" s="28">
        <v>390.42</v>
      </c>
      <c r="W7" s="28">
        <v>353</v>
      </c>
      <c r="X7" s="28">
        <v>343.72</v>
      </c>
      <c r="Y7" s="28">
        <v>312</v>
      </c>
      <c r="Z7" s="29"/>
      <c r="AA7" s="30">
        <f>IF(SUM(B7:Z7)&lt;&gt;0,AVERAGEIF(B7:Z7,"&lt;&gt;"""),"")</f>
        <v>319.61583333333334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43.233999999999995</v>
      </c>
      <c r="O14" s="57">
        <v>32.190999999999995</v>
      </c>
      <c r="P14" s="57">
        <v>29.397000000000002</v>
      </c>
      <c r="Q14" s="57">
        <v>30.471</v>
      </c>
      <c r="R14" s="57">
        <v>31.911999999999999</v>
      </c>
      <c r="S14" s="57">
        <v>16.393000000000001</v>
      </c>
      <c r="T14" s="57">
        <v>1E-3</v>
      </c>
      <c r="U14" s="57"/>
      <c r="V14" s="57">
        <v>14.297000000000001</v>
      </c>
      <c r="W14" s="57"/>
      <c r="X14" s="57">
        <v>4.5999999999999999E-2</v>
      </c>
      <c r="Y14" s="57">
        <v>17.376999999999999</v>
      </c>
      <c r="Z14" s="58"/>
      <c r="AA14" s="59">
        <f t="shared" si="0"/>
        <v>215.31899999999999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43.233999999999995</v>
      </c>
      <c r="O16" s="62">
        <f t="shared" si="1"/>
        <v>32.190999999999995</v>
      </c>
      <c r="P16" s="62">
        <f t="shared" si="1"/>
        <v>29.397000000000002</v>
      </c>
      <c r="Q16" s="62">
        <f t="shared" si="1"/>
        <v>30.471</v>
      </c>
      <c r="R16" s="62">
        <f t="shared" si="1"/>
        <v>31.911999999999999</v>
      </c>
      <c r="S16" s="62">
        <f t="shared" si="1"/>
        <v>16.393000000000001</v>
      </c>
      <c r="T16" s="62">
        <f t="shared" si="1"/>
        <v>1E-3</v>
      </c>
      <c r="U16" s="62">
        <f t="shared" si="1"/>
        <v>0</v>
      </c>
      <c r="V16" s="62">
        <f t="shared" si="1"/>
        <v>14.297000000000001</v>
      </c>
      <c r="W16" s="62">
        <f t="shared" si="1"/>
        <v>0</v>
      </c>
      <c r="X16" s="62">
        <f t="shared" si="1"/>
        <v>4.5999999999999999E-2</v>
      </c>
      <c r="Y16" s="62">
        <f t="shared" si="1"/>
        <v>17.376999999999999</v>
      </c>
      <c r="Z16" s="63" t="str">
        <f t="shared" si="1"/>
        <v/>
      </c>
      <c r="AA16" s="64">
        <f>SUM(AA10:AA15)</f>
        <v>215.31899999999999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1.1000000000000001</v>
      </c>
      <c r="O20" s="77"/>
      <c r="P20" s="77">
        <v>2.06</v>
      </c>
      <c r="Q20" s="77">
        <v>1.68</v>
      </c>
      <c r="R20" s="77">
        <v>1.86</v>
      </c>
      <c r="S20" s="77">
        <v>1.81</v>
      </c>
      <c r="T20" s="77">
        <v>1.77</v>
      </c>
      <c r="U20" s="77">
        <v>0.87</v>
      </c>
      <c r="V20" s="77"/>
      <c r="W20" s="77">
        <v>0.74</v>
      </c>
      <c r="X20" s="77">
        <v>0.71</v>
      </c>
      <c r="Y20" s="77">
        <v>2.14</v>
      </c>
      <c r="Z20" s="78"/>
      <c r="AA20" s="79">
        <f t="shared" si="2"/>
        <v>14.739999999999998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4.8339999999999996</v>
      </c>
      <c r="O21" s="81">
        <v>6.6760000000000002</v>
      </c>
      <c r="P21" s="81">
        <v>7.5099999999999989</v>
      </c>
      <c r="Q21" s="81">
        <v>4.5049999999999999</v>
      </c>
      <c r="R21" s="81">
        <v>9.0039999999999996</v>
      </c>
      <c r="S21" s="81">
        <v>13.111000000000001</v>
      </c>
      <c r="T21" s="81">
        <v>13.164999999999997</v>
      </c>
      <c r="U21" s="81">
        <v>17.054000000000002</v>
      </c>
      <c r="V21" s="81">
        <v>8.1829999999999998</v>
      </c>
      <c r="W21" s="81">
        <v>15.65</v>
      </c>
      <c r="X21" s="81">
        <v>17.495000000000005</v>
      </c>
      <c r="Y21" s="81">
        <v>29.714000000000002</v>
      </c>
      <c r="Z21" s="78"/>
      <c r="AA21" s="79">
        <f t="shared" si="2"/>
        <v>146.90100000000001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5.9339999999999993</v>
      </c>
      <c r="O25" s="88">
        <f t="shared" si="3"/>
        <v>6.6760000000000002</v>
      </c>
      <c r="P25" s="88">
        <f t="shared" si="3"/>
        <v>9.5699999999999985</v>
      </c>
      <c r="Q25" s="88">
        <f t="shared" si="3"/>
        <v>6.1849999999999996</v>
      </c>
      <c r="R25" s="88">
        <f t="shared" si="3"/>
        <v>10.863999999999999</v>
      </c>
      <c r="S25" s="88">
        <f t="shared" si="3"/>
        <v>14.921000000000001</v>
      </c>
      <c r="T25" s="88">
        <f t="shared" si="3"/>
        <v>14.934999999999997</v>
      </c>
      <c r="U25" s="88">
        <f t="shared" si="3"/>
        <v>17.924000000000003</v>
      </c>
      <c r="V25" s="88">
        <f t="shared" si="3"/>
        <v>8.1829999999999998</v>
      </c>
      <c r="W25" s="88">
        <f t="shared" si="3"/>
        <v>16.39</v>
      </c>
      <c r="X25" s="88">
        <f t="shared" si="3"/>
        <v>18.205000000000005</v>
      </c>
      <c r="Y25" s="88">
        <f t="shared" si="3"/>
        <v>31.854000000000003</v>
      </c>
      <c r="Z25" s="89">
        <f t="shared" si="3"/>
        <v>0</v>
      </c>
      <c r="AA25" s="90">
        <f t="shared" si="3"/>
        <v>161.64100000000002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49.167999999999999</v>
      </c>
      <c r="O29" s="77">
        <v>38.866999999999997</v>
      </c>
      <c r="P29" s="77">
        <v>38.966999999999999</v>
      </c>
      <c r="Q29" s="77">
        <v>36.655999999999999</v>
      </c>
      <c r="R29" s="77">
        <v>42.776000000000003</v>
      </c>
      <c r="S29" s="77">
        <v>31.314</v>
      </c>
      <c r="T29" s="77">
        <v>14.936</v>
      </c>
      <c r="U29" s="77">
        <v>17.923999999999999</v>
      </c>
      <c r="V29" s="77">
        <v>22.48</v>
      </c>
      <c r="W29" s="77">
        <v>16.39</v>
      </c>
      <c r="X29" s="77">
        <v>18.251000000000001</v>
      </c>
      <c r="Y29" s="77">
        <v>49.231000000000002</v>
      </c>
      <c r="Z29" s="78"/>
      <c r="AA29" s="79">
        <f>SUM(B29:Z29)</f>
        <v>376.96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49.167999999999999</v>
      </c>
      <c r="O31" s="62">
        <f t="shared" si="4"/>
        <v>38.866999999999997</v>
      </c>
      <c r="P31" s="62">
        <f t="shared" si="4"/>
        <v>38.966999999999999</v>
      </c>
      <c r="Q31" s="62">
        <f t="shared" si="4"/>
        <v>36.655999999999999</v>
      </c>
      <c r="R31" s="62">
        <f t="shared" si="4"/>
        <v>42.776000000000003</v>
      </c>
      <c r="S31" s="62">
        <f t="shared" si="4"/>
        <v>31.314</v>
      </c>
      <c r="T31" s="62">
        <f t="shared" si="4"/>
        <v>14.936</v>
      </c>
      <c r="U31" s="62">
        <f t="shared" si="4"/>
        <v>17.923999999999999</v>
      </c>
      <c r="V31" s="62">
        <f t="shared" si="4"/>
        <v>22.48</v>
      </c>
      <c r="W31" s="62">
        <f t="shared" si="4"/>
        <v>16.39</v>
      </c>
      <c r="X31" s="62">
        <f t="shared" si="4"/>
        <v>18.251000000000001</v>
      </c>
      <c r="Y31" s="62">
        <f t="shared" si="4"/>
        <v>49.231000000000002</v>
      </c>
      <c r="Z31" s="63">
        <f t="shared" si="4"/>
        <v>0</v>
      </c>
      <c r="AA31" s="64">
        <f t="shared" si="4"/>
        <v>376.96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57.3</v>
      </c>
      <c r="U38" s="99">
        <v>61.2</v>
      </c>
      <c r="V38" s="99">
        <v>23.5</v>
      </c>
      <c r="W38" s="99">
        <v>90.3</v>
      </c>
      <c r="X38" s="99">
        <v>75.400000000000006</v>
      </c>
      <c r="Y38" s="99">
        <v>36.200000000000003</v>
      </c>
      <c r="Z38" s="100"/>
      <c r="AA38" s="79">
        <f t="shared" si="5"/>
        <v>343.90000000000003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57.3</v>
      </c>
      <c r="U39" s="88">
        <f t="shared" si="6"/>
        <v>61.2</v>
      </c>
      <c r="V39" s="88">
        <f t="shared" si="6"/>
        <v>23.5</v>
      </c>
      <c r="W39" s="88">
        <f t="shared" si="6"/>
        <v>90.3</v>
      </c>
      <c r="X39" s="88">
        <f t="shared" si="6"/>
        <v>75.400000000000006</v>
      </c>
      <c r="Y39" s="88">
        <f t="shared" si="6"/>
        <v>36.200000000000003</v>
      </c>
      <c r="Z39" s="89">
        <f t="shared" si="6"/>
        <v>0</v>
      </c>
      <c r="AA39" s="90">
        <f t="shared" si="5"/>
        <v>343.90000000000003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57.3</v>
      </c>
      <c r="U46" s="99">
        <v>61.2</v>
      </c>
      <c r="V46" s="99">
        <v>23.5</v>
      </c>
      <c r="W46" s="99">
        <v>90.3</v>
      </c>
      <c r="X46" s="99">
        <v>75.400000000000006</v>
      </c>
      <c r="Y46" s="99">
        <v>36.200000000000003</v>
      </c>
      <c r="Z46" s="100"/>
      <c r="AA46" s="79">
        <f t="shared" si="7"/>
        <v>343.90000000000003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57.3</v>
      </c>
      <c r="U48" s="88">
        <f t="shared" si="8"/>
        <v>61.2</v>
      </c>
      <c r="V48" s="88">
        <f t="shared" si="8"/>
        <v>23.5</v>
      </c>
      <c r="W48" s="88">
        <f t="shared" si="8"/>
        <v>90.3</v>
      </c>
      <c r="X48" s="88">
        <f t="shared" si="8"/>
        <v>75.400000000000006</v>
      </c>
      <c r="Y48" s="88">
        <f t="shared" si="8"/>
        <v>36.200000000000003</v>
      </c>
      <c r="Z48" s="89">
        <f t="shared" si="8"/>
        <v>0</v>
      </c>
      <c r="AA48" s="90">
        <f t="shared" si="7"/>
        <v>343.90000000000003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49.167999999999992</v>
      </c>
      <c r="O51" s="88">
        <f t="shared" si="10"/>
        <v>38.866999999999997</v>
      </c>
      <c r="P51" s="88">
        <f t="shared" si="10"/>
        <v>38.966999999999999</v>
      </c>
      <c r="Q51" s="88">
        <f t="shared" si="10"/>
        <v>36.655999999999999</v>
      </c>
      <c r="R51" s="88">
        <f t="shared" si="10"/>
        <v>42.775999999999996</v>
      </c>
      <c r="S51" s="88">
        <f t="shared" si="10"/>
        <v>31.314</v>
      </c>
      <c r="T51" s="88">
        <f t="shared" si="10"/>
        <v>72.23599999999999</v>
      </c>
      <c r="U51" s="88">
        <f t="shared" si="10"/>
        <v>79.124000000000009</v>
      </c>
      <c r="V51" s="88">
        <f t="shared" si="10"/>
        <v>45.980000000000004</v>
      </c>
      <c r="W51" s="88">
        <f t="shared" si="10"/>
        <v>106.69</v>
      </c>
      <c r="X51" s="88">
        <f t="shared" si="10"/>
        <v>93.65100000000001</v>
      </c>
      <c r="Y51" s="88">
        <f t="shared" si="10"/>
        <v>85.431000000000012</v>
      </c>
      <c r="Z51" s="89">
        <f t="shared" si="10"/>
        <v>0</v>
      </c>
      <c r="AA51" s="105">
        <f>SUM(B51:Z51)</f>
        <v>720.86000000000013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-23.5</v>
      </c>
      <c r="O4" s="18">
        <v>-15.6</v>
      </c>
      <c r="P4" s="18">
        <v>-18</v>
      </c>
      <c r="Q4" s="18">
        <v>-13.4</v>
      </c>
      <c r="R4" s="18">
        <v>-22.9</v>
      </c>
      <c r="S4" s="18">
        <v>-13.5</v>
      </c>
      <c r="T4" s="18">
        <v>57.3</v>
      </c>
      <c r="U4" s="18">
        <v>61.2</v>
      </c>
      <c r="V4" s="18">
        <v>23.5</v>
      </c>
      <c r="W4" s="18">
        <v>90.3</v>
      </c>
      <c r="X4" s="18">
        <v>75.400000000000006</v>
      </c>
      <c r="Y4" s="18">
        <v>36.200000000000003</v>
      </c>
      <c r="Z4" s="19"/>
      <c r="AA4" s="112">
        <f>SUM(B4:Z4)</f>
        <v>237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303</v>
      </c>
      <c r="O7" s="118">
        <v>281.06</v>
      </c>
      <c r="P7" s="118">
        <v>277</v>
      </c>
      <c r="Q7" s="118">
        <v>275</v>
      </c>
      <c r="R7" s="118">
        <v>291</v>
      </c>
      <c r="S7" s="118">
        <v>297</v>
      </c>
      <c r="T7" s="118">
        <v>330.63</v>
      </c>
      <c r="U7" s="118">
        <v>381.56</v>
      </c>
      <c r="V7" s="118">
        <v>390.42</v>
      </c>
      <c r="W7" s="118">
        <v>353</v>
      </c>
      <c r="X7" s="118">
        <v>343.72</v>
      </c>
      <c r="Y7" s="118">
        <v>312</v>
      </c>
      <c r="Z7" s="119"/>
      <c r="AA7" s="120">
        <f>IF(SUM(B7:Z7)&lt;&gt;0,AVERAGEIF(B7:Z7,"&lt;&gt;"""),"")</f>
        <v>319.61583333333334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23.5</v>
      </c>
      <c r="O15" s="134">
        <v>15.6</v>
      </c>
      <c r="P15" s="134">
        <v>18</v>
      </c>
      <c r="Q15" s="134">
        <v>13.4</v>
      </c>
      <c r="R15" s="134">
        <v>22.9</v>
      </c>
      <c r="S15" s="134">
        <v>13.5</v>
      </c>
      <c r="T15" s="134"/>
      <c r="U15" s="134"/>
      <c r="V15" s="134"/>
      <c r="W15" s="134"/>
      <c r="X15" s="134"/>
      <c r="Y15" s="134"/>
      <c r="Z15" s="132"/>
      <c r="AA15" s="133">
        <f t="shared" si="0"/>
        <v>106.9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23.5</v>
      </c>
      <c r="O16" s="136">
        <f t="shared" si="1"/>
        <v>15.6</v>
      </c>
      <c r="P16" s="136">
        <f t="shared" si="1"/>
        <v>18</v>
      </c>
      <c r="Q16" s="136">
        <f t="shared" si="1"/>
        <v>13.4</v>
      </c>
      <c r="R16" s="136">
        <f t="shared" si="1"/>
        <v>22.9</v>
      </c>
      <c r="S16" s="136">
        <f t="shared" si="1"/>
        <v>13.5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106.9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57.3</v>
      </c>
      <c r="U23" s="134">
        <v>61.2</v>
      </c>
      <c r="V23" s="134">
        <v>23.5</v>
      </c>
      <c r="W23" s="134">
        <v>90.3</v>
      </c>
      <c r="X23" s="134">
        <v>75.400000000000006</v>
      </c>
      <c r="Y23" s="134">
        <v>36.200000000000003</v>
      </c>
      <c r="Z23" s="132"/>
      <c r="AA23" s="133">
        <f t="shared" si="2"/>
        <v>343.90000000000003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57.3</v>
      </c>
      <c r="U24" s="136">
        <f t="shared" si="3"/>
        <v>61.2</v>
      </c>
      <c r="V24" s="136">
        <f t="shared" si="3"/>
        <v>23.5</v>
      </c>
      <c r="W24" s="136">
        <f t="shared" si="3"/>
        <v>90.3</v>
      </c>
      <c r="X24" s="136">
        <f t="shared" si="3"/>
        <v>75.400000000000006</v>
      </c>
      <c r="Y24" s="136">
        <f t="shared" si="3"/>
        <v>36.200000000000003</v>
      </c>
      <c r="Z24" s="137" t="str">
        <f t="shared" si="3"/>
        <v/>
      </c>
      <c r="AA24" s="90">
        <f t="shared" si="2"/>
        <v>343.90000000000003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2022-04-04T08:19:12Z</dcterms:created>
  <dcterms:modified xsi:type="dcterms:W3CDTF">2022-04-04T08:19:13Z</dcterms:modified>
</cp:coreProperties>
</file>