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<sst xmlns="http://schemas.openxmlformats.org/spreadsheetml/2006/main" count="117" uniqueCount="53">
  <si>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03/04/2022 11:17:22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</si>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</sst>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3.8610000000000002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44.316999999999993</c:v>
                </c:pt>
                <c:pt idx="13">
                  <c:v>5.31</c:v>
                </c:pt>
                <c:pt idx="14">
                  <c:v>23.42</c:v>
                </c:pt>
                <c:pt idx="15">
                  <c:v>3.49</c:v>
                </c:pt>
                <c:pt idx="16">
                  <c:v>10.236000000000001</c:v>
                </c:pt>
                <c:pt idx="17">
                  <c:v>25.849</c:v>
                </c:pt>
                <c:pt idx="18">
                  <c:v>32.716999999999999</c:v>
                </c:pt>
                <c:pt idx="19">
                  <c:v>58.033000000000001</c:v>
                </c:pt>
                <c:pt idx="20">
                  <c:v>25.35</c:v>
                </c:pt>
                <c:pt idx="21">
                  <c:v>21.64</c:v>
                </c:pt>
                <c:pt idx="22">
                  <c:v>75.436999999999998</c:v>
                </c:pt>
                <c:pt idx="23">
                  <c:v>40.298000000000002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1.5109999999999999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870152"/>
        <c:axId val="4668705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53.621000000000009</c:v>
                </c:pt>
                <c:pt idx="13">
                  <c:v>24.004999999999999</c:v>
                </c:pt>
                <c:pt idx="14">
                  <c:v>43.631999999999991</c:v>
                </c:pt>
                <c:pt idx="15">
                  <c:v>15.360999999999999</c:v>
                </c:pt>
                <c:pt idx="16">
                  <c:v>20.738</c:v>
                </c:pt>
                <c:pt idx="17">
                  <c:v>48.120999999999995</c:v>
                </c:pt>
                <c:pt idx="18">
                  <c:v>55.128</c:v>
                </c:pt>
                <c:pt idx="19">
                  <c:v>102.39</c:v>
                </c:pt>
                <c:pt idx="20">
                  <c:v>98.489000000000004</c:v>
                </c:pt>
                <c:pt idx="21">
                  <c:v>117.137</c:v>
                </c:pt>
                <c:pt idx="22">
                  <c:v>133.4</c:v>
                </c:pt>
                <c:pt idx="23">
                  <c:v>56.488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70152"/>
        <c:axId val="4668705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231.47</c:v>
                </c:pt>
                <c:pt idx="13">
                  <c:v>198.03</c:v>
                </c:pt>
                <c:pt idx="14">
                  <c:v>195.81</c:v>
                </c:pt>
                <c:pt idx="15">
                  <c:v>33.549999999999997</c:v>
                </c:pt>
                <c:pt idx="16">
                  <c:v>88.73</c:v>
                </c:pt>
                <c:pt idx="17">
                  <c:v>249.55</c:v>
                </c:pt>
                <c:pt idx="18">
                  <c:v>285.75</c:v>
                </c:pt>
                <c:pt idx="19">
                  <c:v>367.93</c:v>
                </c:pt>
                <c:pt idx="20">
                  <c:v>371.81</c:v>
                </c:pt>
                <c:pt idx="21">
                  <c:v>368.82</c:v>
                </c:pt>
                <c:pt idx="22">
                  <c:v>394.7</c:v>
                </c:pt>
                <c:pt idx="23">
                  <c:v>339.1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871328"/>
        <c:axId val="466870936"/>
      </c:lineChart>
      <c:catAx>
        <c:axId val="466870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70544"/>
        <c:crosses val="autoZero"/>
        <c:auto val="1"/>
        <c:lblAlgn val="ctr"/>
        <c:lblOffset val="100"/>
        <c:noMultiLvlLbl val="0"/>
      </c:catAx>
      <c:valAx>
        <c:axId val="466870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70152"/>
        <c:crosses val="autoZero"/>
        <c:crossBetween val="between"/>
      </c:valAx>
      <c:valAx>
        <c:axId val="466870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871328"/>
        <c:crosses val="max"/>
        <c:crossBetween val="between"/>
      </c:valAx>
      <c:catAx>
        <c:axId val="466871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870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53.620999999999995</v>
      </c>
      <c r="O4" s="18">
        <v>24.004999999999999</v>
      </c>
      <c r="P4" s="18">
        <v>43.632000000000005</v>
      </c>
      <c r="Q4" s="18">
        <v>15.361000000000001</v>
      </c>
      <c r="R4" s="18">
        <v>20.738000000000003</v>
      </c>
      <c r="S4" s="18">
        <v>48.089999999999996</v>
      </c>
      <c r="T4" s="18">
        <v>55.128</v>
      </c>
      <c r="U4" s="18">
        <v>102.404</v>
      </c>
      <c r="V4" s="18">
        <v>98.48899999999999</v>
      </c>
      <c r="W4" s="18">
        <v>117.137</v>
      </c>
      <c r="X4" s="18">
        <v>133.36499999999998</v>
      </c>
      <c r="Y4" s="18">
        <v>56.497</v>
      </c>
      <c r="Z4" s="19"/>
      <c r="AA4" s="20">
        <f>SUM(B4:Z4)</f>
        <v>768.46699999999998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231.47</v>
      </c>
      <c r="O7" s="28">
        <v>198.03</v>
      </c>
      <c r="P7" s="28">
        <v>195.81</v>
      </c>
      <c r="Q7" s="28">
        <v>33.549999999999997</v>
      </c>
      <c r="R7" s="28">
        <v>88.73</v>
      </c>
      <c r="S7" s="28">
        <v>249.55</v>
      </c>
      <c r="T7" s="28">
        <v>285.75</v>
      </c>
      <c r="U7" s="28">
        <v>367.93</v>
      </c>
      <c r="V7" s="28">
        <v>371.81</v>
      </c>
      <c r="W7" s="28">
        <v>368.82</v>
      </c>
      <c r="X7" s="28">
        <v>394.7</v>
      </c>
      <c r="Y7" s="28">
        <v>339.1</v>
      </c>
      <c r="Z7" s="29"/>
      <c r="AA7" s="30">
        <f>IF(SUM(B7:Z7)&lt;&gt;0,AVERAGEIF(B7:Z7,"&lt;&gt;"""),"")</f>
        <v>260.43749999999994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3.8610000000000002</v>
      </c>
      <c r="U12" s="52"/>
      <c r="V12" s="52"/>
      <c r="W12" s="52"/>
      <c r="X12" s="52"/>
      <c r="Y12" s="52"/>
      <c r="Z12" s="53"/>
      <c r="AA12" s="54">
        <f t="shared" si="0"/>
        <v>3.8610000000000002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1.5109999999999999</v>
      </c>
      <c r="W13" s="52"/>
      <c r="X13" s="52"/>
      <c r="Y13" s="52"/>
      <c r="Z13" s="53"/>
      <c r="AA13" s="54">
        <f t="shared" si="0"/>
        <v>1.5109999999999999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44.316999999999993</v>
      </c>
      <c r="O14" s="57">
        <v>5.31</v>
      </c>
      <c r="P14" s="57">
        <v>23.42</v>
      </c>
      <c r="Q14" s="57">
        <v>3.49</v>
      </c>
      <c r="R14" s="57">
        <v>10.236000000000001</v>
      </c>
      <c r="S14" s="57">
        <v>25.849</v>
      </c>
      <c r="T14" s="57">
        <v>32.716999999999999</v>
      </c>
      <c r="U14" s="57">
        <v>58.033000000000001</v>
      </c>
      <c r="V14" s="57">
        <v>25.35</v>
      </c>
      <c r="W14" s="57">
        <v>21.64</v>
      </c>
      <c r="X14" s="57">
        <v>75.436999999999998</v>
      </c>
      <c r="Y14" s="57">
        <v>40.298000000000002</v>
      </c>
      <c r="Z14" s="58"/>
      <c r="AA14" s="59">
        <f t="shared" si="0"/>
        <v>366.09700000000004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44.316999999999993</v>
      </c>
      <c r="O16" s="62">
        <f t="shared" si="1"/>
        <v>5.31</v>
      </c>
      <c r="P16" s="62">
        <f t="shared" si="1"/>
        <v>23.42</v>
      </c>
      <c r="Q16" s="62">
        <f t="shared" si="1"/>
        <v>3.49</v>
      </c>
      <c r="R16" s="62">
        <f t="shared" si="1"/>
        <v>10.236000000000001</v>
      </c>
      <c r="S16" s="62">
        <f t="shared" si="1"/>
        <v>25.849</v>
      </c>
      <c r="T16" s="62">
        <f t="shared" si="1"/>
        <v>36.577999999999996</v>
      </c>
      <c r="U16" s="62">
        <f t="shared" si="1"/>
        <v>58.033000000000001</v>
      </c>
      <c r="V16" s="62">
        <f t="shared" si="1"/>
        <v>26.861000000000001</v>
      </c>
      <c r="W16" s="62">
        <f t="shared" si="1"/>
        <v>21.64</v>
      </c>
      <c r="X16" s="62">
        <f t="shared" si="1"/>
        <v>75.436999999999998</v>
      </c>
      <c r="Y16" s="62">
        <f t="shared" si="1"/>
        <v>40.298000000000002</v>
      </c>
      <c r="Z16" s="63" t="str">
        <f t="shared" si="1"/>
        <v/>
      </c>
      <c r="AA16" s="64">
        <f>SUM(AA10:AA15)</f>
        <v>371.46900000000005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0.94299999999999995</v>
      </c>
      <c r="O20" s="77">
        <v>0.94099999999999995</v>
      </c>
      <c r="P20" s="77">
        <v>0.93</v>
      </c>
      <c r="Q20" s="77">
        <v>0.93700000000000006</v>
      </c>
      <c r="R20" s="77">
        <v>0.93500000000000005</v>
      </c>
      <c r="S20" s="77">
        <v>0.93700000000000006</v>
      </c>
      <c r="T20" s="77">
        <v>0.93899999999999995</v>
      </c>
      <c r="U20" s="77">
        <v>0.93799999999999994</v>
      </c>
      <c r="V20" s="77">
        <v>0.93600000000000005</v>
      </c>
      <c r="W20" s="77">
        <v>0.93300000000000005</v>
      </c>
      <c r="X20" s="77">
        <v>0.92</v>
      </c>
      <c r="Y20" s="77">
        <v>0.9</v>
      </c>
      <c r="Z20" s="78"/>
      <c r="AA20" s="79">
        <f t="shared" si="2"/>
        <v>11.189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8.3610000000000007</v>
      </c>
      <c r="O21" s="81">
        <v>17.754000000000001</v>
      </c>
      <c r="P21" s="81">
        <v>19.282</v>
      </c>
      <c r="Q21" s="81">
        <v>10.933999999999997</v>
      </c>
      <c r="R21" s="81">
        <v>9.5670000000000002</v>
      </c>
      <c r="S21" s="81">
        <v>21.303999999999998</v>
      </c>
      <c r="T21" s="81">
        <v>17.611000000000001</v>
      </c>
      <c r="U21" s="81">
        <v>43.433</v>
      </c>
      <c r="V21" s="81">
        <v>70.691999999999993</v>
      </c>
      <c r="W21" s="81">
        <v>94.564000000000007</v>
      </c>
      <c r="X21" s="81">
        <v>57.008000000000003</v>
      </c>
      <c r="Y21" s="81">
        <v>15.298999999999999</v>
      </c>
      <c r="Z21" s="78"/>
      <c r="AA21" s="79">
        <f t="shared" si="2"/>
        <v>385.80899999999997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9.3040000000000003</v>
      </c>
      <c r="O25" s="88">
        <f t="shared" si="3"/>
        <v>18.695</v>
      </c>
      <c r="P25" s="88">
        <f t="shared" si="3"/>
        <v>20.212</v>
      </c>
      <c r="Q25" s="88">
        <f t="shared" si="3"/>
        <v>11.870999999999997</v>
      </c>
      <c r="R25" s="88">
        <f t="shared" si="3"/>
        <v>10.502000000000001</v>
      </c>
      <c r="S25" s="88">
        <f t="shared" si="3"/>
        <v>22.241</v>
      </c>
      <c r="T25" s="88">
        <f t="shared" si="3"/>
        <v>18.55</v>
      </c>
      <c r="U25" s="88">
        <f t="shared" si="3"/>
        <v>44.371000000000002</v>
      </c>
      <c r="V25" s="88">
        <f t="shared" si="3"/>
        <v>71.628</v>
      </c>
      <c r="W25" s="88">
        <f t="shared" si="3"/>
        <v>95.497000000000014</v>
      </c>
      <c r="X25" s="88">
        <f t="shared" si="3"/>
        <v>57.928000000000004</v>
      </c>
      <c r="Y25" s="88">
        <f t="shared" si="3"/>
        <v>16.198999999999998</v>
      </c>
      <c r="Z25" s="89" t="str">
        <f t="shared" si="3"/>
        <v/>
      </c>
      <c r="AA25" s="90">
        <f>SUM(AA19:AA24)</f>
        <v>396.99799999999999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53.621000000000002</v>
      </c>
      <c r="O29" s="77">
        <v>24.004999999999999</v>
      </c>
      <c r="P29" s="77">
        <v>43.631999999999998</v>
      </c>
      <c r="Q29" s="77">
        <v>15.361000000000001</v>
      </c>
      <c r="R29" s="77">
        <v>20.738</v>
      </c>
      <c r="S29" s="77">
        <v>48.09</v>
      </c>
      <c r="T29" s="77">
        <v>55.128</v>
      </c>
      <c r="U29" s="77">
        <v>102.404</v>
      </c>
      <c r="V29" s="77">
        <v>98.489000000000004</v>
      </c>
      <c r="W29" s="77">
        <v>117.137</v>
      </c>
      <c r="X29" s="77">
        <v>133.36500000000001</v>
      </c>
      <c r="Y29" s="77">
        <v>56.497</v>
      </c>
      <c r="Z29" s="78"/>
      <c r="AA29" s="79">
        <f>SUM(B29:Z29)</f>
        <v>768.46699999999998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53.621000000000002</v>
      </c>
      <c r="O31" s="62">
        <f t="shared" si="4"/>
        <v>24.004999999999999</v>
      </c>
      <c r="P31" s="62">
        <f t="shared" si="4"/>
        <v>43.631999999999998</v>
      </c>
      <c r="Q31" s="62">
        <f t="shared" si="4"/>
        <v>15.361000000000001</v>
      </c>
      <c r="R31" s="62">
        <f t="shared" si="4"/>
        <v>20.738</v>
      </c>
      <c r="S31" s="62">
        <f t="shared" si="4"/>
        <v>48.09</v>
      </c>
      <c r="T31" s="62">
        <f t="shared" si="4"/>
        <v>55.128</v>
      </c>
      <c r="U31" s="62">
        <f t="shared" si="4"/>
        <v>102.404</v>
      </c>
      <c r="V31" s="62">
        <f t="shared" si="4"/>
        <v>98.489000000000004</v>
      </c>
      <c r="W31" s="62">
        <f t="shared" si="4"/>
        <v>117.137</v>
      </c>
      <c r="X31" s="62">
        <f t="shared" si="4"/>
        <v>133.36500000000001</v>
      </c>
      <c r="Y31" s="62">
        <f t="shared" si="4"/>
        <v>56.497</v>
      </c>
      <c r="Z31" s="63" t="str">
        <f t="shared" si="4"/>
        <v/>
      </c>
      <c r="AA31" s="64">
        <f>SUM(AA28:AA30)</f>
        <v>768.46699999999998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53.620999999999995</v>
      </c>
      <c r="O51" s="88">
        <f t="shared" si="10"/>
        <v>24.004999999999999</v>
      </c>
      <c r="P51" s="88">
        <f t="shared" si="10"/>
        <v>43.632000000000005</v>
      </c>
      <c r="Q51" s="88">
        <f t="shared" si="10"/>
        <v>15.360999999999997</v>
      </c>
      <c r="R51" s="88">
        <f t="shared" si="10"/>
        <v>20.738</v>
      </c>
      <c r="S51" s="88">
        <f t="shared" si="10"/>
        <v>48.09</v>
      </c>
      <c r="T51" s="88">
        <f t="shared" si="10"/>
        <v>55.128</v>
      </c>
      <c r="U51" s="88">
        <f t="shared" si="10"/>
        <v>102.404</v>
      </c>
      <c r="V51" s="88">
        <f t="shared" si="10"/>
        <v>98.489000000000004</v>
      </c>
      <c r="W51" s="88">
        <f t="shared" si="10"/>
        <v>117.13700000000001</v>
      </c>
      <c r="X51" s="88">
        <f t="shared" si="10"/>
        <v>133.36500000000001</v>
      </c>
      <c r="Y51" s="88">
        <f t="shared" si="10"/>
        <v>56.497</v>
      </c>
      <c r="Z51" s="89" t="str">
        <f t="shared" si="10"/>
        <v/>
      </c>
      <c r="AA51" s="105">
        <f>SUM(B51:Z51)</f>
        <v>768.46699999999998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53.621000000000009</v>
      </c>
      <c r="O4" s="18">
        <v>24.004999999999999</v>
      </c>
      <c r="P4" s="18">
        <v>43.631999999999991</v>
      </c>
      <c r="Q4" s="18">
        <v>15.360999999999999</v>
      </c>
      <c r="R4" s="18">
        <v>20.738</v>
      </c>
      <c r="S4" s="18">
        <v>48.120999999999995</v>
      </c>
      <c r="T4" s="18">
        <v>55.128</v>
      </c>
      <c r="U4" s="18">
        <v>102.39</v>
      </c>
      <c r="V4" s="18">
        <v>98.489000000000004</v>
      </c>
      <c r="W4" s="18">
        <v>117.137</v>
      </c>
      <c r="X4" s="18">
        <v>133.4</v>
      </c>
      <c r="Y4" s="18">
        <v>56.488</v>
      </c>
      <c r="Z4" s="19"/>
      <c r="AA4" s="20">
        <f>SUM(B4:Z4)</f>
        <v>768.51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231.47</v>
      </c>
      <c r="O7" s="28">
        <v>198.03</v>
      </c>
      <c r="P7" s="28">
        <v>195.81</v>
      </c>
      <c r="Q7" s="28">
        <v>33.549999999999997</v>
      </c>
      <c r="R7" s="28">
        <v>88.73</v>
      </c>
      <c r="S7" s="28">
        <v>249.55</v>
      </c>
      <c r="T7" s="28">
        <v>285.75</v>
      </c>
      <c r="U7" s="28">
        <v>367.93</v>
      </c>
      <c r="V7" s="28">
        <v>371.81</v>
      </c>
      <c r="W7" s="28">
        <v>368.82</v>
      </c>
      <c r="X7" s="28">
        <v>394.7</v>
      </c>
      <c r="Y7" s="28">
        <v>339.1</v>
      </c>
      <c r="Z7" s="29"/>
      <c r="AA7" s="30">
        <f>IF(SUM(B7:Z7)&lt;&gt;0,AVERAGEIF(B7:Z7,"&lt;&gt;"""),"")</f>
        <v>260.43749999999994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50</v>
      </c>
      <c r="U12" s="52"/>
      <c r="V12" s="52">
        <v>89.012</v>
      </c>
      <c r="W12" s="52">
        <v>92.009</v>
      </c>
      <c r="X12" s="52"/>
      <c r="Y12" s="52"/>
      <c r="Z12" s="53"/>
      <c r="AA12" s="54">
        <f t="shared" si="0"/>
        <v>231.02100000000002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4.32</v>
      </c>
      <c r="X13" s="52"/>
      <c r="Y13" s="52"/>
      <c r="Z13" s="53"/>
      <c r="AA13" s="54">
        <f t="shared" si="0"/>
        <v>4.32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6.35</v>
      </c>
      <c r="P14" s="57">
        <v>27.326000000000001</v>
      </c>
      <c r="Q14" s="57">
        <v>7.9790000000000001</v>
      </c>
      <c r="R14" s="57">
        <v>17.527999999999999</v>
      </c>
      <c r="S14" s="57">
        <v>4.9109999999999996</v>
      </c>
      <c r="T14" s="57">
        <v>1.6579999999999999</v>
      </c>
      <c r="U14" s="57"/>
      <c r="V14" s="57">
        <v>7.7869999999999999</v>
      </c>
      <c r="W14" s="57">
        <v>16.567999999999998</v>
      </c>
      <c r="X14" s="57"/>
      <c r="Y14" s="57"/>
      <c r="Z14" s="58"/>
      <c r="AA14" s="59">
        <f t="shared" si="0"/>
        <v>90.106999999999999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6.35</v>
      </c>
      <c r="P16" s="62">
        <f t="shared" si="1"/>
        <v>27.326000000000001</v>
      </c>
      <c r="Q16" s="62">
        <f t="shared" si="1"/>
        <v>7.9790000000000001</v>
      </c>
      <c r="R16" s="62">
        <f t="shared" si="1"/>
        <v>17.527999999999999</v>
      </c>
      <c r="S16" s="62">
        <f t="shared" si="1"/>
        <v>4.9109999999999996</v>
      </c>
      <c r="T16" s="62">
        <f t="shared" si="1"/>
        <v>51.658000000000001</v>
      </c>
      <c r="U16" s="62">
        <f t="shared" si="1"/>
        <v>0</v>
      </c>
      <c r="V16" s="62">
        <f t="shared" si="1"/>
        <v>96.799000000000007</v>
      </c>
      <c r="W16" s="62">
        <f t="shared" si="1"/>
        <v>112.89700000000001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325.44799999999998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3.24</v>
      </c>
      <c r="O20" s="77">
        <v>3.26</v>
      </c>
      <c r="P20" s="77">
        <v>3.25</v>
      </c>
      <c r="Q20" s="77">
        <v>3.24</v>
      </c>
      <c r="R20" s="77">
        <v>3.21</v>
      </c>
      <c r="S20" s="77">
        <v>3.2</v>
      </c>
      <c r="T20" s="77">
        <v>3.47</v>
      </c>
      <c r="U20" s="77">
        <v>2.99</v>
      </c>
      <c r="V20" s="77">
        <v>1.69</v>
      </c>
      <c r="W20" s="77">
        <v>2.73</v>
      </c>
      <c r="X20" s="77"/>
      <c r="Y20" s="77"/>
      <c r="Z20" s="78"/>
      <c r="AA20" s="79">
        <f t="shared" si="2"/>
        <v>30.28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6.8809999999999993</v>
      </c>
      <c r="O21" s="81">
        <v>14.395</v>
      </c>
      <c r="P21" s="81">
        <v>13.056000000000001</v>
      </c>
      <c r="Q21" s="81">
        <v>4.1420000000000003</v>
      </c>
      <c r="R21" s="81"/>
      <c r="S21" s="81">
        <v>0.91</v>
      </c>
      <c r="T21" s="81"/>
      <c r="U21" s="81"/>
      <c r="V21" s="81"/>
      <c r="W21" s="81">
        <v>1.5099999999999998</v>
      </c>
      <c r="X21" s="81"/>
      <c r="Y21" s="81">
        <v>1.788</v>
      </c>
      <c r="Z21" s="78"/>
      <c r="AA21" s="79">
        <f t="shared" si="2"/>
        <v>42.681999999999995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10.120999999999999</v>
      </c>
      <c r="O25" s="88">
        <f t="shared" si="3"/>
        <v>17.655000000000001</v>
      </c>
      <c r="P25" s="88">
        <f t="shared" si="3"/>
        <v>16.306000000000001</v>
      </c>
      <c r="Q25" s="88">
        <f t="shared" si="3"/>
        <v>7.3820000000000006</v>
      </c>
      <c r="R25" s="88">
        <f t="shared" si="3"/>
        <v>3.21</v>
      </c>
      <c r="S25" s="88">
        <f t="shared" si="3"/>
        <v>4.1100000000000003</v>
      </c>
      <c r="T25" s="88">
        <f t="shared" si="3"/>
        <v>3.47</v>
      </c>
      <c r="U25" s="88">
        <f t="shared" si="3"/>
        <v>2.99</v>
      </c>
      <c r="V25" s="88">
        <f t="shared" si="3"/>
        <v>1.69</v>
      </c>
      <c r="W25" s="88">
        <f t="shared" si="3"/>
        <v>4.24</v>
      </c>
      <c r="X25" s="88">
        <f t="shared" si="3"/>
        <v>0</v>
      </c>
      <c r="Y25" s="88">
        <f t="shared" si="3"/>
        <v>1.788</v>
      </c>
      <c r="Z25" s="89">
        <f t="shared" si="3"/>
        <v>0</v>
      </c>
      <c r="AA25" s="90">
        <f t="shared" si="3"/>
        <v>72.961999999999989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10.121</v>
      </c>
      <c r="O29" s="77">
        <v>24.004999999999999</v>
      </c>
      <c r="P29" s="77">
        <v>43.631999999999998</v>
      </c>
      <c r="Q29" s="77">
        <v>15.361000000000001</v>
      </c>
      <c r="R29" s="77">
        <v>20.738</v>
      </c>
      <c r="S29" s="77">
        <v>9.0210000000000008</v>
      </c>
      <c r="T29" s="77">
        <v>55.128</v>
      </c>
      <c r="U29" s="77">
        <v>2.99</v>
      </c>
      <c r="V29" s="77">
        <v>98.489000000000004</v>
      </c>
      <c r="W29" s="77">
        <v>117.137</v>
      </c>
      <c r="X29" s="77"/>
      <c r="Y29" s="77">
        <v>1.788</v>
      </c>
      <c r="Z29" s="78"/>
      <c r="AA29" s="79">
        <f>SUM(B29:Z29)</f>
        <v>398.41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10.121</v>
      </c>
      <c r="O31" s="62">
        <f t="shared" si="4"/>
        <v>24.004999999999999</v>
      </c>
      <c r="P31" s="62">
        <f t="shared" si="4"/>
        <v>43.631999999999998</v>
      </c>
      <c r="Q31" s="62">
        <f t="shared" si="4"/>
        <v>15.361000000000001</v>
      </c>
      <c r="R31" s="62">
        <f t="shared" si="4"/>
        <v>20.738</v>
      </c>
      <c r="S31" s="62">
        <f t="shared" si="4"/>
        <v>9.0210000000000008</v>
      </c>
      <c r="T31" s="62">
        <f t="shared" si="4"/>
        <v>55.128</v>
      </c>
      <c r="U31" s="62">
        <f t="shared" si="4"/>
        <v>2.99</v>
      </c>
      <c r="V31" s="62">
        <f t="shared" si="4"/>
        <v>98.489000000000004</v>
      </c>
      <c r="W31" s="62">
        <f t="shared" si="4"/>
        <v>117.137</v>
      </c>
      <c r="X31" s="62">
        <f t="shared" si="4"/>
        <v>0</v>
      </c>
      <c r="Y31" s="62">
        <f t="shared" si="4"/>
        <v>1.788</v>
      </c>
      <c r="Z31" s="63">
        <f t="shared" si="4"/>
        <v>0</v>
      </c>
      <c r="AA31" s="64">
        <f t="shared" si="4"/>
        <v>398.41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43.5</v>
      </c>
      <c r="O38" s="99"/>
      <c r="P38" s="99"/>
      <c r="Q38" s="99"/>
      <c r="R38" s="99"/>
      <c r="S38" s="99">
        <v>39.1</v>
      </c>
      <c r="T38" s="99"/>
      <c r="U38" s="99">
        <v>99.4</v>
      </c>
      <c r="V38" s="99"/>
      <c r="W38" s="99"/>
      <c r="X38" s="99">
        <v>133.4</v>
      </c>
      <c r="Y38" s="99">
        <v>54.7</v>
      </c>
      <c r="Z38" s="100"/>
      <c r="AA38" s="79">
        <f t="shared" si="5"/>
        <v>370.09999999999997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43.5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39.1</v>
      </c>
      <c r="T39" s="88">
        <f t="shared" si="6"/>
        <v>0</v>
      </c>
      <c r="U39" s="88">
        <f t="shared" si="6"/>
        <v>99.4</v>
      </c>
      <c r="V39" s="88">
        <f t="shared" si="6"/>
        <v>0</v>
      </c>
      <c r="W39" s="88">
        <f t="shared" si="6"/>
        <v>0</v>
      </c>
      <c r="X39" s="88">
        <f t="shared" si="6"/>
        <v>133.4</v>
      </c>
      <c r="Y39" s="88">
        <f t="shared" si="6"/>
        <v>54.7</v>
      </c>
      <c r="Z39" s="89">
        <f t="shared" si="6"/>
        <v>0</v>
      </c>
      <c r="AA39" s="90">
        <f t="shared" si="5"/>
        <v>370.09999999999997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43.5</v>
      </c>
      <c r="O46" s="99"/>
      <c r="P46" s="99"/>
      <c r="Q46" s="99"/>
      <c r="R46" s="99"/>
      <c r="S46" s="99">
        <v>39.1</v>
      </c>
      <c r="T46" s="99"/>
      <c r="U46" s="99">
        <v>99.4</v>
      </c>
      <c r="V46" s="99"/>
      <c r="W46" s="99"/>
      <c r="X46" s="99">
        <v>133.4</v>
      </c>
      <c r="Y46" s="99">
        <v>54.7</v>
      </c>
      <c r="Z46" s="100"/>
      <c r="AA46" s="79">
        <f t="shared" si="7"/>
        <v>370.09999999999997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43.5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39.1</v>
      </c>
      <c r="T48" s="88">
        <f t="shared" si="8"/>
        <v>0</v>
      </c>
      <c r="U48" s="88">
        <f t="shared" si="8"/>
        <v>99.4</v>
      </c>
      <c r="V48" s="88">
        <f t="shared" si="8"/>
        <v>0</v>
      </c>
      <c r="W48" s="88">
        <f t="shared" si="8"/>
        <v>0</v>
      </c>
      <c r="X48" s="88">
        <f t="shared" si="8"/>
        <v>133.4</v>
      </c>
      <c r="Y48" s="88">
        <f t="shared" si="8"/>
        <v>54.7</v>
      </c>
      <c r="Z48" s="89">
        <f t="shared" si="8"/>
        <v>0</v>
      </c>
      <c r="AA48" s="90">
        <f t="shared" si="7"/>
        <v>370.09999999999997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53.620999999999995</v>
      </c>
      <c r="O51" s="88">
        <f t="shared" si="10"/>
        <v>24.005000000000003</v>
      </c>
      <c r="P51" s="88">
        <f t="shared" si="10"/>
        <v>43.632000000000005</v>
      </c>
      <c r="Q51" s="88">
        <f t="shared" si="10"/>
        <v>15.361000000000001</v>
      </c>
      <c r="R51" s="88">
        <f t="shared" si="10"/>
        <v>20.738</v>
      </c>
      <c r="S51" s="88">
        <f t="shared" si="10"/>
        <v>48.121000000000002</v>
      </c>
      <c r="T51" s="88">
        <f t="shared" si="10"/>
        <v>55.128</v>
      </c>
      <c r="U51" s="88">
        <f t="shared" si="10"/>
        <v>102.39</v>
      </c>
      <c r="V51" s="88">
        <f t="shared" si="10"/>
        <v>98.489000000000004</v>
      </c>
      <c r="W51" s="88">
        <f t="shared" si="10"/>
        <v>117.137</v>
      </c>
      <c r="X51" s="88">
        <f t="shared" si="10"/>
        <v>133.4</v>
      </c>
      <c r="Y51" s="88">
        <f t="shared" si="10"/>
        <v>56.488</v>
      </c>
      <c r="Z51" s="89">
        <f t="shared" si="10"/>
        <v>0</v>
      </c>
      <c r="AA51" s="105">
        <f>SUM(B51:Z51)</f>
        <v>768.51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43.5</v>
      </c>
      <c r="O4" s="18"/>
      <c r="P4" s="18"/>
      <c r="Q4" s="18"/>
      <c r="R4" s="18"/>
      <c r="S4" s="18">
        <v>39.1</v>
      </c>
      <c r="T4" s="18"/>
      <c r="U4" s="18">
        <v>99.4</v>
      </c>
      <c r="V4" s="18"/>
      <c r="W4" s="18"/>
      <c r="X4" s="18">
        <v>133.4</v>
      </c>
      <c r="Y4" s="18">
        <v>54.7</v>
      </c>
      <c r="Z4" s="19"/>
      <c r="AA4" s="112">
        <f>SUM(B4:Z4)</f>
        <v>370.09999999999997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231.47</v>
      </c>
      <c r="O7" s="118">
        <v>198.03</v>
      </c>
      <c r="P7" s="118">
        <v>195.81</v>
      </c>
      <c r="Q7" s="118">
        <v>33.549999999999997</v>
      </c>
      <c r="R7" s="118">
        <v>88.73</v>
      </c>
      <c r="S7" s="118">
        <v>249.55</v>
      </c>
      <c r="T7" s="118">
        <v>285.75</v>
      </c>
      <c r="U7" s="118">
        <v>367.93</v>
      </c>
      <c r="V7" s="118">
        <v>371.81</v>
      </c>
      <c r="W7" s="118">
        <v>368.82</v>
      </c>
      <c r="X7" s="118">
        <v>394.7</v>
      </c>
      <c r="Y7" s="118">
        <v>339.1</v>
      </c>
      <c r="Z7" s="119"/>
      <c r="AA7" s="120">
        <f>IF(SUM(B7:Z7)&lt;&gt;0,AVERAGEIF(B7:Z7,"&lt;&gt;"""),"")</f>
        <v>260.43749999999994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43.5</v>
      </c>
      <c r="O23" s="134"/>
      <c r="P23" s="134"/>
      <c r="Q23" s="134"/>
      <c r="R23" s="134"/>
      <c r="S23" s="134">
        <v>39.1</v>
      </c>
      <c r="T23" s="134"/>
      <c r="U23" s="134">
        <v>99.4</v>
      </c>
      <c r="V23" s="134"/>
      <c r="W23" s="134"/>
      <c r="X23" s="134">
        <v>133.4</v>
      </c>
      <c r="Y23" s="134">
        <v>54.7</v>
      </c>
      <c r="Z23" s="132"/>
      <c r="AA23" s="133">
        <f t="shared" si="2"/>
        <v>370.09999999999997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43.5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39.1</v>
      </c>
      <c r="T24" s="136">
        <f t="shared" si="3"/>
        <v>0</v>
      </c>
      <c r="U24" s="136">
        <f t="shared" si="3"/>
        <v>99.4</v>
      </c>
      <c r="V24" s="136">
        <f t="shared" si="3"/>
        <v>0</v>
      </c>
      <c r="W24" s="136">
        <f t="shared" si="3"/>
        <v>0</v>
      </c>
      <c r="X24" s="136">
        <f t="shared" si="3"/>
        <v>133.4</v>
      </c>
      <c r="Y24" s="136">
        <f t="shared" si="3"/>
        <v>54.7</v>
      </c>
      <c r="Z24" s="137" t="str">
        <f t="shared" si="3"/>
        <v/>
      </c>
      <c r="AA24" s="90">
        <f t="shared" si="2"/>
        <v>370.09999999999997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2022-04-03T08:17:22Z</dcterms:created>
  <dcterms:modified xsi:type="dcterms:W3CDTF">2022-04-03T08:17:23Z</dcterms:modified>
</cp:coreProperties>
</file>