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<sst xmlns="http://schemas.openxmlformats.org/spreadsheetml/2006/main" count="117" uniqueCount="53">
  <si>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02/04/2022 11:21:29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</si>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</sst>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2.9</c:v>
                </c:pt>
                <c:pt idx="13">
                  <c:v>53.7</c:v>
                </c:pt>
                <c:pt idx="14">
                  <c:v>53.4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95</c:v>
                </c:pt>
                <c:pt idx="23">
                  <c:v>156.80000000000001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5">
                  <c:v>15.05</c:v>
                </c:pt>
                <c:pt idx="16">
                  <c:v>15.167999999999999</c:v>
                </c:pt>
                <c:pt idx="18">
                  <c:v>2E-3</c:v>
                </c:pt>
                <c:pt idx="19">
                  <c:v>4.3600000000000003</c:v>
                </c:pt>
                <c:pt idx="20">
                  <c:v>15.282</c:v>
                </c:pt>
                <c:pt idx="21">
                  <c:v>2.1800000000000002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7210656"/>
        <c:axId val="4272110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40.122</c:v>
                </c:pt>
                <c:pt idx="13">
                  <c:v>69.012</c:v>
                </c:pt>
                <c:pt idx="14">
                  <c:v>71.242999999999995</c:v>
                </c:pt>
                <c:pt idx="15">
                  <c:v>81.210999999999999</c:v>
                </c:pt>
                <c:pt idx="16">
                  <c:v>54.788999999999994</c:v>
                </c:pt>
                <c:pt idx="17">
                  <c:v>51.856000000000016</c:v>
                </c:pt>
                <c:pt idx="18">
                  <c:v>54.69400000000001</c:v>
                </c:pt>
                <c:pt idx="19">
                  <c:v>48.780999999999999</c:v>
                </c:pt>
                <c:pt idx="20">
                  <c:v>76.87</c:v>
                </c:pt>
                <c:pt idx="21">
                  <c:v>45.213000000000001</c:v>
                </c:pt>
                <c:pt idx="22">
                  <c:v>112.57299999999999</c:v>
                </c:pt>
                <c:pt idx="23">
                  <c:v>159.89899999999997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210656"/>
        <c:axId val="4272110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54.74</c:v>
                </c:pt>
                <c:pt idx="13">
                  <c:v>4</c:v>
                </c:pt>
                <c:pt idx="14">
                  <c:v>4</c:v>
                </c:pt>
                <c:pt idx="15">
                  <c:v>98</c:v>
                </c:pt>
                <c:pt idx="16">
                  <c:v>209.87</c:v>
                </c:pt>
                <c:pt idx="17">
                  <c:v>250</c:v>
                </c:pt>
                <c:pt idx="18">
                  <c:v>225.34</c:v>
                </c:pt>
                <c:pt idx="19">
                  <c:v>317.22000000000003</c:v>
                </c:pt>
                <c:pt idx="20">
                  <c:v>332.44</c:v>
                </c:pt>
                <c:pt idx="21">
                  <c:v>265.60000000000002</c:v>
                </c:pt>
                <c:pt idx="22">
                  <c:v>236.73</c:v>
                </c:pt>
                <c:pt idx="23">
                  <c:v>226.53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211832"/>
        <c:axId val="427211440"/>
      </c:lineChart>
      <c:catAx>
        <c:axId val="4272106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211048"/>
        <c:crosses val="autoZero"/>
        <c:auto val="1"/>
        <c:lblAlgn val="ctr"/>
        <c:lblOffset val="100"/>
        <c:noMultiLvlLbl val="0"/>
      </c:catAx>
      <c:valAx>
        <c:axId val="427211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210656"/>
        <c:crosses val="autoZero"/>
        <c:crossBetween val="between"/>
      </c:valAx>
      <c:valAx>
        <c:axId val="4272114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211832"/>
        <c:crosses val="max"/>
        <c:crossBetween val="between"/>
      </c:valAx>
      <c:catAx>
        <c:axId val="4272118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7211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40.097000000000001</v>
      </c>
      <c r="O4" s="18">
        <v>69.028000000000006</v>
      </c>
      <c r="P4" s="18">
        <v>71.253</v>
      </c>
      <c r="Q4" s="18">
        <v>81.230999999999995</v>
      </c>
      <c r="R4" s="18">
        <v>54.750000000000007</v>
      </c>
      <c r="S4" s="18">
        <v>51.807000000000002</v>
      </c>
      <c r="T4" s="18">
        <v>54.694000000000003</v>
      </c>
      <c r="U4" s="18">
        <v>48.781000000000006</v>
      </c>
      <c r="V4" s="18">
        <v>76.87</v>
      </c>
      <c r="W4" s="18">
        <v>45.213000000000001</v>
      </c>
      <c r="X4" s="18">
        <v>112.58</v>
      </c>
      <c r="Y4" s="18">
        <v>159.928</v>
      </c>
      <c r="Z4" s="19"/>
      <c r="AA4" s="20">
        <f>SUM(B4:Z4)</f>
        <v>866.23199999999997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54.74</v>
      </c>
      <c r="O7" s="28">
        <v>4</v>
      </c>
      <c r="P7" s="28">
        <v>4</v>
      </c>
      <c r="Q7" s="28">
        <v>98</v>
      </c>
      <c r="R7" s="28">
        <v>209.87</v>
      </c>
      <c r="S7" s="28">
        <v>250</v>
      </c>
      <c r="T7" s="28">
        <v>225.34</v>
      </c>
      <c r="U7" s="28">
        <v>317.22000000000003</v>
      </c>
      <c r="V7" s="28">
        <v>332.44</v>
      </c>
      <c r="W7" s="28">
        <v>265.60000000000002</v>
      </c>
      <c r="X7" s="28">
        <v>236.73</v>
      </c>
      <c r="Y7" s="28">
        <v>226.53</v>
      </c>
      <c r="Z7" s="29"/>
      <c r="AA7" s="30">
        <f>IF(SUM(B7:Z7)&lt;&gt;0,AVERAGEIF(B7:Z7,"&lt;&gt;"""),"")</f>
        <v>185.37250000000003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15.05</v>
      </c>
      <c r="R14" s="57">
        <v>15.167999999999999</v>
      </c>
      <c r="S14" s="57"/>
      <c r="T14" s="57">
        <v>2E-3</v>
      </c>
      <c r="U14" s="57">
        <v>4.3600000000000003</v>
      </c>
      <c r="V14" s="57">
        <v>15.282</v>
      </c>
      <c r="W14" s="57">
        <v>2.1800000000000002</v>
      </c>
      <c r="X14" s="57"/>
      <c r="Y14" s="57"/>
      <c r="Z14" s="58"/>
      <c r="AA14" s="59">
        <f t="shared" si="0"/>
        <v>52.041999999999994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15.05</v>
      </c>
      <c r="R16" s="62">
        <f t="shared" si="1"/>
        <v>15.167999999999999</v>
      </c>
      <c r="S16" s="62">
        <f t="shared" si="1"/>
        <v>0</v>
      </c>
      <c r="T16" s="62">
        <f t="shared" si="1"/>
        <v>2E-3</v>
      </c>
      <c r="U16" s="62">
        <f t="shared" si="1"/>
        <v>4.3600000000000003</v>
      </c>
      <c r="V16" s="62">
        <f t="shared" si="1"/>
        <v>15.282</v>
      </c>
      <c r="W16" s="62">
        <f t="shared" si="1"/>
        <v>2.1800000000000002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52.041999999999994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4.5010000000000003</v>
      </c>
      <c r="O20" s="77">
        <v>4.2569999999999997</v>
      </c>
      <c r="P20" s="77">
        <v>4.0199999999999996</v>
      </c>
      <c r="Q20" s="77">
        <v>3.9060000000000001</v>
      </c>
      <c r="R20" s="77">
        <v>3.8980000000000001</v>
      </c>
      <c r="S20" s="77">
        <v>3.8220000000000001</v>
      </c>
      <c r="T20" s="77">
        <v>3.855</v>
      </c>
      <c r="U20" s="77">
        <v>3.6360000000000001</v>
      </c>
      <c r="V20" s="77">
        <v>3.3759999999999999</v>
      </c>
      <c r="W20" s="77">
        <v>3.145</v>
      </c>
      <c r="X20" s="77">
        <v>3.0430000000000001</v>
      </c>
      <c r="Y20" s="77">
        <v>2.9780000000000002</v>
      </c>
      <c r="Z20" s="78"/>
      <c r="AA20" s="79">
        <f t="shared" si="2"/>
        <v>44.436999999999998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32.696000000000005</v>
      </c>
      <c r="O21" s="81">
        <v>11.071</v>
      </c>
      <c r="P21" s="81">
        <v>13.833</v>
      </c>
      <c r="Q21" s="81">
        <v>62.275000000000006</v>
      </c>
      <c r="R21" s="81">
        <v>35.683999999999997</v>
      </c>
      <c r="S21" s="81">
        <v>47.984999999999999</v>
      </c>
      <c r="T21" s="81">
        <v>50.837000000000003</v>
      </c>
      <c r="U21" s="81">
        <v>40.785000000000004</v>
      </c>
      <c r="V21" s="81">
        <v>58.212000000000003</v>
      </c>
      <c r="W21" s="81">
        <v>39.888000000000005</v>
      </c>
      <c r="X21" s="81">
        <v>14.536999999999999</v>
      </c>
      <c r="Y21" s="81">
        <v>0.15</v>
      </c>
      <c r="Z21" s="78"/>
      <c r="AA21" s="79">
        <f t="shared" si="2"/>
        <v>407.95299999999992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37.197000000000003</v>
      </c>
      <c r="O25" s="88">
        <f t="shared" si="3"/>
        <v>15.327999999999999</v>
      </c>
      <c r="P25" s="88">
        <f t="shared" si="3"/>
        <v>17.853000000000002</v>
      </c>
      <c r="Q25" s="88">
        <f t="shared" si="3"/>
        <v>66.181000000000012</v>
      </c>
      <c r="R25" s="88">
        <f t="shared" si="3"/>
        <v>39.582000000000001</v>
      </c>
      <c r="S25" s="88">
        <f t="shared" si="3"/>
        <v>51.807000000000002</v>
      </c>
      <c r="T25" s="88">
        <f t="shared" si="3"/>
        <v>54.692</v>
      </c>
      <c r="U25" s="88">
        <f t="shared" si="3"/>
        <v>44.421000000000006</v>
      </c>
      <c r="V25" s="88">
        <f t="shared" si="3"/>
        <v>61.588000000000001</v>
      </c>
      <c r="W25" s="88">
        <f t="shared" si="3"/>
        <v>43.033000000000008</v>
      </c>
      <c r="X25" s="88">
        <f t="shared" si="3"/>
        <v>17.579999999999998</v>
      </c>
      <c r="Y25" s="88">
        <f t="shared" si="3"/>
        <v>3.1280000000000001</v>
      </c>
      <c r="Z25" s="89" t="str">
        <f t="shared" si="3"/>
        <v/>
      </c>
      <c r="AA25" s="90">
        <f>SUM(AA19:AA24)</f>
        <v>452.38999999999993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37.197000000000003</v>
      </c>
      <c r="O29" s="77">
        <v>15.327999999999999</v>
      </c>
      <c r="P29" s="77">
        <v>17.853000000000002</v>
      </c>
      <c r="Q29" s="77">
        <v>81.230999999999995</v>
      </c>
      <c r="R29" s="77">
        <v>54.75</v>
      </c>
      <c r="S29" s="77">
        <v>51.807000000000002</v>
      </c>
      <c r="T29" s="77">
        <v>54.694000000000003</v>
      </c>
      <c r="U29" s="77">
        <v>48.780999999999999</v>
      </c>
      <c r="V29" s="77">
        <v>76.87</v>
      </c>
      <c r="W29" s="77">
        <v>45.213000000000001</v>
      </c>
      <c r="X29" s="77">
        <v>17.579999999999998</v>
      </c>
      <c r="Y29" s="77">
        <v>3.1280000000000001</v>
      </c>
      <c r="Z29" s="78"/>
      <c r="AA29" s="79">
        <f>SUM(B29:Z29)</f>
        <v>504.43200000000002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37.197000000000003</v>
      </c>
      <c r="O31" s="62">
        <f t="shared" si="4"/>
        <v>15.327999999999999</v>
      </c>
      <c r="P31" s="62">
        <f t="shared" si="4"/>
        <v>17.853000000000002</v>
      </c>
      <c r="Q31" s="62">
        <f t="shared" si="4"/>
        <v>81.230999999999995</v>
      </c>
      <c r="R31" s="62">
        <f t="shared" si="4"/>
        <v>54.75</v>
      </c>
      <c r="S31" s="62">
        <f t="shared" si="4"/>
        <v>51.807000000000002</v>
      </c>
      <c r="T31" s="62">
        <f t="shared" si="4"/>
        <v>54.694000000000003</v>
      </c>
      <c r="U31" s="62">
        <f t="shared" si="4"/>
        <v>48.780999999999999</v>
      </c>
      <c r="V31" s="62">
        <f t="shared" si="4"/>
        <v>76.87</v>
      </c>
      <c r="W31" s="62">
        <f t="shared" si="4"/>
        <v>45.213000000000001</v>
      </c>
      <c r="X31" s="62">
        <f t="shared" si="4"/>
        <v>17.579999999999998</v>
      </c>
      <c r="Y31" s="62">
        <f t="shared" si="4"/>
        <v>3.1280000000000001</v>
      </c>
      <c r="Z31" s="63" t="str">
        <f t="shared" si="4"/>
        <v/>
      </c>
      <c r="AA31" s="64">
        <f>SUM(AA28:AA30)</f>
        <v>504.43200000000002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2.9</v>
      </c>
      <c r="O38" s="99">
        <v>53.7</v>
      </c>
      <c r="P38" s="99">
        <v>53.4</v>
      </c>
      <c r="Q38" s="99"/>
      <c r="R38" s="99"/>
      <c r="S38" s="99"/>
      <c r="T38" s="99"/>
      <c r="U38" s="99"/>
      <c r="V38" s="99"/>
      <c r="W38" s="99"/>
      <c r="X38" s="99">
        <v>95</v>
      </c>
      <c r="Y38" s="99">
        <v>156.80000000000001</v>
      </c>
      <c r="Z38" s="100"/>
      <c r="AA38" s="79">
        <f t="shared" si="5"/>
        <v>361.8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2.9</v>
      </c>
      <c r="O39" s="88">
        <f t="shared" si="6"/>
        <v>53.7</v>
      </c>
      <c r="P39" s="88">
        <f t="shared" si="6"/>
        <v>53.4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95</v>
      </c>
      <c r="Y39" s="88">
        <f t="shared" si="6"/>
        <v>156.80000000000001</v>
      </c>
      <c r="Z39" s="89" t="str">
        <f t="shared" si="6"/>
        <v/>
      </c>
      <c r="AA39" s="90">
        <f t="shared" si="5"/>
        <v>361.8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2.9</v>
      </c>
      <c r="O46" s="99">
        <v>53.7</v>
      </c>
      <c r="P46" s="99">
        <v>53.4</v>
      </c>
      <c r="Q46" s="99"/>
      <c r="R46" s="99"/>
      <c r="S46" s="99"/>
      <c r="T46" s="99"/>
      <c r="U46" s="99"/>
      <c r="V46" s="99"/>
      <c r="W46" s="99"/>
      <c r="X46" s="99">
        <v>95</v>
      </c>
      <c r="Y46" s="99">
        <v>156.80000000000001</v>
      </c>
      <c r="Z46" s="100"/>
      <c r="AA46" s="79">
        <f t="shared" si="7"/>
        <v>361.8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2.9</v>
      </c>
      <c r="O48" s="88">
        <f t="shared" si="8"/>
        <v>53.7</v>
      </c>
      <c r="P48" s="88">
        <f t="shared" si="8"/>
        <v>53.4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95</v>
      </c>
      <c r="Y48" s="88">
        <f t="shared" si="8"/>
        <v>156.80000000000001</v>
      </c>
      <c r="Z48" s="89" t="str">
        <f t="shared" si="8"/>
        <v/>
      </c>
      <c r="AA48" s="90">
        <f t="shared" si="7"/>
        <v>361.8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40.097000000000001</v>
      </c>
      <c r="O51" s="88">
        <f t="shared" si="10"/>
        <v>69.028000000000006</v>
      </c>
      <c r="P51" s="88">
        <f t="shared" si="10"/>
        <v>71.253</v>
      </c>
      <c r="Q51" s="88">
        <f t="shared" si="10"/>
        <v>81.231000000000009</v>
      </c>
      <c r="R51" s="88">
        <f t="shared" si="10"/>
        <v>54.75</v>
      </c>
      <c r="S51" s="88">
        <f t="shared" si="10"/>
        <v>51.807000000000002</v>
      </c>
      <c r="T51" s="88">
        <f t="shared" si="10"/>
        <v>54.694000000000003</v>
      </c>
      <c r="U51" s="88">
        <f t="shared" si="10"/>
        <v>48.781000000000006</v>
      </c>
      <c r="V51" s="88">
        <f t="shared" si="10"/>
        <v>76.87</v>
      </c>
      <c r="W51" s="88">
        <f t="shared" si="10"/>
        <v>45.213000000000008</v>
      </c>
      <c r="X51" s="88">
        <f t="shared" si="10"/>
        <v>112.58</v>
      </c>
      <c r="Y51" s="88">
        <f t="shared" si="10"/>
        <v>159.928</v>
      </c>
      <c r="Z51" s="89" t="str">
        <f t="shared" si="10"/>
        <v/>
      </c>
      <c r="AA51" s="105">
        <f>SUM(B51:Z51)</f>
        <v>866.23199999999997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40.122</v>
      </c>
      <c r="O4" s="18">
        <v>69.012</v>
      </c>
      <c r="P4" s="18">
        <v>71.242999999999995</v>
      </c>
      <c r="Q4" s="18">
        <v>81.210999999999999</v>
      </c>
      <c r="R4" s="18">
        <v>54.788999999999994</v>
      </c>
      <c r="S4" s="18">
        <v>51.856000000000016</v>
      </c>
      <c r="T4" s="18">
        <v>54.69400000000001</v>
      </c>
      <c r="U4" s="18">
        <v>48.780999999999999</v>
      </c>
      <c r="V4" s="18">
        <v>76.87</v>
      </c>
      <c r="W4" s="18">
        <v>45.213000000000001</v>
      </c>
      <c r="X4" s="18">
        <v>112.57299999999999</v>
      </c>
      <c r="Y4" s="18">
        <v>159.89899999999997</v>
      </c>
      <c r="Z4" s="19"/>
      <c r="AA4" s="20">
        <f>SUM(B4:Z4)</f>
        <v>866.26299999999992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54.74</v>
      </c>
      <c r="O7" s="28">
        <v>4</v>
      </c>
      <c r="P7" s="28">
        <v>4</v>
      </c>
      <c r="Q7" s="28">
        <v>98</v>
      </c>
      <c r="R7" s="28">
        <v>209.87</v>
      </c>
      <c r="S7" s="28">
        <v>250</v>
      </c>
      <c r="T7" s="28">
        <v>225.34</v>
      </c>
      <c r="U7" s="28">
        <v>317.22000000000003</v>
      </c>
      <c r="V7" s="28">
        <v>332.44</v>
      </c>
      <c r="W7" s="28">
        <v>265.60000000000002</v>
      </c>
      <c r="X7" s="28">
        <v>236.73</v>
      </c>
      <c r="Y7" s="28">
        <v>226.53</v>
      </c>
      <c r="Z7" s="29"/>
      <c r="AA7" s="30">
        <f>IF(SUM(B7:Z7)&lt;&gt;0,AVERAGEIF(B7:Z7,"&lt;&gt;"""),"")</f>
        <v>185.37250000000003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40.122</v>
      </c>
      <c r="O14" s="57">
        <v>69.012</v>
      </c>
      <c r="P14" s="57">
        <v>71.242999999999995</v>
      </c>
      <c r="Q14" s="57">
        <v>30.210999999999999</v>
      </c>
      <c r="R14" s="57">
        <v>24.289000000000001</v>
      </c>
      <c r="S14" s="57">
        <v>37.419000000000004</v>
      </c>
      <c r="T14" s="57">
        <v>54.225000000000009</v>
      </c>
      <c r="U14" s="57">
        <v>23.580999999999996</v>
      </c>
      <c r="V14" s="57">
        <v>15.77</v>
      </c>
      <c r="W14" s="57">
        <v>44.898000000000003</v>
      </c>
      <c r="X14" s="57">
        <v>112.57299999999999</v>
      </c>
      <c r="Y14" s="57">
        <v>114.50399999999998</v>
      </c>
      <c r="Z14" s="58"/>
      <c r="AA14" s="59">
        <f t="shared" si="0"/>
        <v>637.84700000000009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40.122</v>
      </c>
      <c r="O16" s="62">
        <f t="shared" si="1"/>
        <v>69.012</v>
      </c>
      <c r="P16" s="62">
        <f t="shared" si="1"/>
        <v>71.242999999999995</v>
      </c>
      <c r="Q16" s="62">
        <f t="shared" si="1"/>
        <v>30.210999999999999</v>
      </c>
      <c r="R16" s="62">
        <f t="shared" si="1"/>
        <v>24.289000000000001</v>
      </c>
      <c r="S16" s="62">
        <f t="shared" si="1"/>
        <v>37.419000000000004</v>
      </c>
      <c r="T16" s="62">
        <f t="shared" si="1"/>
        <v>54.225000000000009</v>
      </c>
      <c r="U16" s="62">
        <f t="shared" si="1"/>
        <v>23.580999999999996</v>
      </c>
      <c r="V16" s="62">
        <f t="shared" si="1"/>
        <v>15.77</v>
      </c>
      <c r="W16" s="62">
        <f t="shared" si="1"/>
        <v>44.898000000000003</v>
      </c>
      <c r="X16" s="62">
        <f t="shared" si="1"/>
        <v>112.57299999999999</v>
      </c>
      <c r="Y16" s="62">
        <f t="shared" si="1"/>
        <v>114.50399999999998</v>
      </c>
      <c r="Z16" s="63" t="str">
        <f t="shared" si="1"/>
        <v/>
      </c>
      <c r="AA16" s="64">
        <f>SUM(AA10:AA15)</f>
        <v>637.84700000000009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0.93700000000000006</v>
      </c>
      <c r="T21" s="81">
        <v>0.46899999999999997</v>
      </c>
      <c r="U21" s="81"/>
      <c r="V21" s="81"/>
      <c r="W21" s="81">
        <v>0.315</v>
      </c>
      <c r="X21" s="81"/>
      <c r="Y21" s="81">
        <v>45.395000000000003</v>
      </c>
      <c r="Z21" s="78"/>
      <c r="AA21" s="79">
        <f t="shared" si="2"/>
        <v>47.116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0.93700000000000006</v>
      </c>
      <c r="T25" s="88">
        <f t="shared" si="3"/>
        <v>0.46899999999999997</v>
      </c>
      <c r="U25" s="88">
        <f t="shared" si="3"/>
        <v>0</v>
      </c>
      <c r="V25" s="88">
        <f t="shared" si="3"/>
        <v>0</v>
      </c>
      <c r="W25" s="88">
        <f t="shared" si="3"/>
        <v>0.315</v>
      </c>
      <c r="X25" s="88">
        <f t="shared" si="3"/>
        <v>0</v>
      </c>
      <c r="Y25" s="88">
        <f t="shared" si="3"/>
        <v>45.395000000000003</v>
      </c>
      <c r="Z25" s="89">
        <f t="shared" si="3"/>
        <v>0</v>
      </c>
      <c r="AA25" s="90">
        <f t="shared" si="3"/>
        <v>47.116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40.122</v>
      </c>
      <c r="O29" s="77">
        <v>69.012</v>
      </c>
      <c r="P29" s="77">
        <v>71.242999999999995</v>
      </c>
      <c r="Q29" s="77">
        <v>30.210999999999999</v>
      </c>
      <c r="R29" s="77">
        <v>24.289000000000001</v>
      </c>
      <c r="S29" s="77">
        <v>38.356000000000002</v>
      </c>
      <c r="T29" s="77">
        <v>54.694000000000003</v>
      </c>
      <c r="U29" s="77">
        <v>23.581</v>
      </c>
      <c r="V29" s="77">
        <v>15.77</v>
      </c>
      <c r="W29" s="77">
        <v>45.213000000000001</v>
      </c>
      <c r="X29" s="77">
        <v>112.57299999999999</v>
      </c>
      <c r="Y29" s="77">
        <v>159.899</v>
      </c>
      <c r="Z29" s="78"/>
      <c r="AA29" s="79">
        <f>SUM(B29:Z29)</f>
        <v>684.96300000000008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40.122</v>
      </c>
      <c r="O31" s="62">
        <f t="shared" si="4"/>
        <v>69.012</v>
      </c>
      <c r="P31" s="62">
        <f t="shared" si="4"/>
        <v>71.242999999999995</v>
      </c>
      <c r="Q31" s="62">
        <f t="shared" si="4"/>
        <v>30.210999999999999</v>
      </c>
      <c r="R31" s="62">
        <f t="shared" si="4"/>
        <v>24.289000000000001</v>
      </c>
      <c r="S31" s="62">
        <f t="shared" si="4"/>
        <v>38.356000000000002</v>
      </c>
      <c r="T31" s="62">
        <f t="shared" si="4"/>
        <v>54.694000000000003</v>
      </c>
      <c r="U31" s="62">
        <f t="shared" si="4"/>
        <v>23.581</v>
      </c>
      <c r="V31" s="62">
        <f t="shared" si="4"/>
        <v>15.77</v>
      </c>
      <c r="W31" s="62">
        <f t="shared" si="4"/>
        <v>45.213000000000001</v>
      </c>
      <c r="X31" s="62">
        <f t="shared" si="4"/>
        <v>112.57299999999999</v>
      </c>
      <c r="Y31" s="62">
        <f t="shared" si="4"/>
        <v>159.899</v>
      </c>
      <c r="Z31" s="63">
        <f t="shared" si="4"/>
        <v>0</v>
      </c>
      <c r="AA31" s="64">
        <f t="shared" si="4"/>
        <v>684.96300000000008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51</v>
      </c>
      <c r="R38" s="99">
        <v>30.5</v>
      </c>
      <c r="S38" s="99">
        <v>13.5</v>
      </c>
      <c r="T38" s="99"/>
      <c r="U38" s="99">
        <v>25.2</v>
      </c>
      <c r="V38" s="99">
        <v>61.1</v>
      </c>
      <c r="W38" s="99"/>
      <c r="X38" s="99"/>
      <c r="Y38" s="99"/>
      <c r="Z38" s="100"/>
      <c r="AA38" s="79">
        <f t="shared" si="5"/>
        <v>181.3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51</v>
      </c>
      <c r="R39" s="88">
        <f t="shared" si="6"/>
        <v>30.5</v>
      </c>
      <c r="S39" s="88">
        <f t="shared" si="6"/>
        <v>13.5</v>
      </c>
      <c r="T39" s="88">
        <f t="shared" si="6"/>
        <v>0</v>
      </c>
      <c r="U39" s="88">
        <f t="shared" si="6"/>
        <v>25.2</v>
      </c>
      <c r="V39" s="88">
        <f t="shared" si="6"/>
        <v>61.1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181.3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51</v>
      </c>
      <c r="R46" s="99">
        <v>30.5</v>
      </c>
      <c r="S46" s="99">
        <v>13.5</v>
      </c>
      <c r="T46" s="99"/>
      <c r="U46" s="99">
        <v>25.2</v>
      </c>
      <c r="V46" s="99">
        <v>61.1</v>
      </c>
      <c r="W46" s="99"/>
      <c r="X46" s="99"/>
      <c r="Y46" s="99"/>
      <c r="Z46" s="100"/>
      <c r="AA46" s="79">
        <f t="shared" si="7"/>
        <v>181.3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51</v>
      </c>
      <c r="R48" s="88">
        <f t="shared" si="8"/>
        <v>30.5</v>
      </c>
      <c r="S48" s="88">
        <f t="shared" si="8"/>
        <v>13.5</v>
      </c>
      <c r="T48" s="88">
        <f t="shared" si="8"/>
        <v>0</v>
      </c>
      <c r="U48" s="88">
        <f t="shared" si="8"/>
        <v>25.2</v>
      </c>
      <c r="V48" s="88">
        <f t="shared" si="8"/>
        <v>61.1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181.3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40.122</v>
      </c>
      <c r="O51" s="88">
        <f t="shared" si="10"/>
        <v>69.012</v>
      </c>
      <c r="P51" s="88">
        <f t="shared" si="10"/>
        <v>71.242999999999995</v>
      </c>
      <c r="Q51" s="88">
        <f t="shared" si="10"/>
        <v>81.210999999999999</v>
      </c>
      <c r="R51" s="88">
        <f t="shared" si="10"/>
        <v>54.789000000000001</v>
      </c>
      <c r="S51" s="88">
        <f t="shared" si="10"/>
        <v>51.856000000000002</v>
      </c>
      <c r="T51" s="88">
        <f t="shared" si="10"/>
        <v>54.69400000000001</v>
      </c>
      <c r="U51" s="88">
        <f t="shared" si="10"/>
        <v>48.780999999999992</v>
      </c>
      <c r="V51" s="88">
        <f t="shared" si="10"/>
        <v>76.87</v>
      </c>
      <c r="W51" s="88">
        <f t="shared" si="10"/>
        <v>45.213000000000001</v>
      </c>
      <c r="X51" s="88">
        <f t="shared" si="10"/>
        <v>112.57299999999999</v>
      </c>
      <c r="Y51" s="88">
        <f t="shared" si="10"/>
        <v>159.89899999999997</v>
      </c>
      <c r="Z51" s="89">
        <f t="shared" si="10"/>
        <v>0</v>
      </c>
      <c r="AA51" s="105">
        <f>SUM(B51:Z51)</f>
        <v>866.26299999999992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-2.9</v>
      </c>
      <c r="O4" s="18">
        <v>-53.7</v>
      </c>
      <c r="P4" s="18">
        <v>-53.4</v>
      </c>
      <c r="Q4" s="18">
        <v>51</v>
      </c>
      <c r="R4" s="18">
        <v>30.5</v>
      </c>
      <c r="S4" s="18">
        <v>13.5</v>
      </c>
      <c r="T4" s="18"/>
      <c r="U4" s="18">
        <v>25.2</v>
      </c>
      <c r="V4" s="18">
        <v>61.1</v>
      </c>
      <c r="W4" s="18"/>
      <c r="X4" s="18">
        <v>-95</v>
      </c>
      <c r="Y4" s="18">
        <v>-156.80000000000001</v>
      </c>
      <c r="Z4" s="19"/>
      <c r="AA4" s="112">
        <f>SUM(B4:Z4)</f>
        <v>-180.5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54.74</v>
      </c>
      <c r="O7" s="118">
        <v>4</v>
      </c>
      <c r="P7" s="118">
        <v>4</v>
      </c>
      <c r="Q7" s="118">
        <v>98</v>
      </c>
      <c r="R7" s="118">
        <v>209.87</v>
      </c>
      <c r="S7" s="118">
        <v>250</v>
      </c>
      <c r="T7" s="118">
        <v>225.34</v>
      </c>
      <c r="U7" s="118">
        <v>317.22000000000003</v>
      </c>
      <c r="V7" s="118">
        <v>332.44</v>
      </c>
      <c r="W7" s="118">
        <v>265.60000000000002</v>
      </c>
      <c r="X7" s="118">
        <v>236.73</v>
      </c>
      <c r="Y7" s="118">
        <v>226.53</v>
      </c>
      <c r="Z7" s="119"/>
      <c r="AA7" s="120">
        <f>IF(SUM(B7:Z7)&lt;&gt;0,AVERAGEIF(B7:Z7,"&lt;&gt;"""),"")</f>
        <v>185.37250000000003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2.9</v>
      </c>
      <c r="O15" s="134">
        <v>53.7</v>
      </c>
      <c r="P15" s="134">
        <v>53.4</v>
      </c>
      <c r="Q15" s="134"/>
      <c r="R15" s="134"/>
      <c r="S15" s="134"/>
      <c r="T15" s="134"/>
      <c r="U15" s="134"/>
      <c r="V15" s="134"/>
      <c r="W15" s="134"/>
      <c r="X15" s="134">
        <v>95</v>
      </c>
      <c r="Y15" s="134">
        <v>156.80000000000001</v>
      </c>
      <c r="Z15" s="132"/>
      <c r="AA15" s="133">
        <f t="shared" si="0"/>
        <v>361.8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2.9</v>
      </c>
      <c r="O16" s="136">
        <f t="shared" si="1"/>
        <v>53.7</v>
      </c>
      <c r="P16" s="136">
        <f t="shared" si="1"/>
        <v>53.4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95</v>
      </c>
      <c r="Y16" s="136">
        <f t="shared" si="1"/>
        <v>156.80000000000001</v>
      </c>
      <c r="Z16" s="137" t="str">
        <f t="shared" si="1"/>
        <v/>
      </c>
      <c r="AA16" s="90">
        <f t="shared" si="0"/>
        <v>361.8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51</v>
      </c>
      <c r="R23" s="134">
        <v>30.5</v>
      </c>
      <c r="S23" s="134">
        <v>13.5</v>
      </c>
      <c r="T23" s="134"/>
      <c r="U23" s="134">
        <v>25.2</v>
      </c>
      <c r="V23" s="134">
        <v>61.1</v>
      </c>
      <c r="W23" s="134"/>
      <c r="X23" s="134"/>
      <c r="Y23" s="134"/>
      <c r="Z23" s="132"/>
      <c r="AA23" s="133">
        <f t="shared" si="2"/>
        <v>181.3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51</v>
      </c>
      <c r="R24" s="136">
        <f t="shared" si="3"/>
        <v>30.5</v>
      </c>
      <c r="S24" s="136">
        <f t="shared" si="3"/>
        <v>13.5</v>
      </c>
      <c r="T24" s="136">
        <f t="shared" si="3"/>
        <v>0</v>
      </c>
      <c r="U24" s="136">
        <f t="shared" si="3"/>
        <v>25.2</v>
      </c>
      <c r="V24" s="136">
        <f t="shared" si="3"/>
        <v>61.1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181.3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2022-04-02T08:21:29Z</dcterms:created>
  <dcterms:modified xsi:type="dcterms:W3CDTF">2022-04-02T08:21:30Z</dcterms:modified>
</cp:coreProperties>
</file>