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<sst xmlns="http://schemas.openxmlformats.org/spreadsheetml/2006/main" count="117" uniqueCount="53">
  <si>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01/04/2022 11:18:43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</si>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</sst>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2.79</c:v>
                </c:pt>
                <c:pt idx="21">
                  <c:v>8.2720000000000002</c:v>
                </c:pt>
                <c:pt idx="23">
                  <c:v>112.053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12.3</c:v>
                </c:pt>
                <c:pt idx="21">
                  <c:v>33.299999999999997</c:v>
                </c:pt>
                <c:pt idx="22">
                  <c:v>42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7.51</c:v>
                </c:pt>
                <c:pt idx="13">
                  <c:v>4.6349999999999998</c:v>
                </c:pt>
                <c:pt idx="14">
                  <c:v>8.6359999999999992</c:v>
                </c:pt>
                <c:pt idx="15">
                  <c:v>32.865000000000002</c:v>
                </c:pt>
                <c:pt idx="16">
                  <c:v>9.6060000000000016</c:v>
                </c:pt>
                <c:pt idx="17">
                  <c:v>10.968999999999999</c:v>
                </c:pt>
                <c:pt idx="18">
                  <c:v>15.738</c:v>
                </c:pt>
                <c:pt idx="19">
                  <c:v>19.600000000000001</c:v>
                </c:pt>
                <c:pt idx="20">
                  <c:v>24.11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595680"/>
        <c:axId val="35159607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46.014000000000003</c:v>
                </c:pt>
                <c:pt idx="13">
                  <c:v>42.018000000000001</c:v>
                </c:pt>
                <c:pt idx="14">
                  <c:v>38.911000000000008</c:v>
                </c:pt>
                <c:pt idx="15">
                  <c:v>59.156999999999996</c:v>
                </c:pt>
                <c:pt idx="16">
                  <c:v>33.779000000000003</c:v>
                </c:pt>
                <c:pt idx="17">
                  <c:v>29.077999999999999</c:v>
                </c:pt>
                <c:pt idx="18">
                  <c:v>28.975000000000001</c:v>
                </c:pt>
                <c:pt idx="19">
                  <c:v>34.567999999999998</c:v>
                </c:pt>
                <c:pt idx="20">
                  <c:v>51.366</c:v>
                </c:pt>
                <c:pt idx="21">
                  <c:v>44.745999999999995</c:v>
                </c:pt>
                <c:pt idx="22">
                  <c:v>42.811000000000007</c:v>
                </c:pt>
                <c:pt idx="23">
                  <c:v>112.06200000000001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595680"/>
        <c:axId val="35159607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218.43</c:v>
                </c:pt>
                <c:pt idx="13">
                  <c:v>110</c:v>
                </c:pt>
                <c:pt idx="14">
                  <c:v>115</c:v>
                </c:pt>
                <c:pt idx="15">
                  <c:v>216.1</c:v>
                </c:pt>
                <c:pt idx="16">
                  <c:v>205.66</c:v>
                </c:pt>
                <c:pt idx="17">
                  <c:v>150.1</c:v>
                </c:pt>
                <c:pt idx="18">
                  <c:v>198</c:v>
                </c:pt>
                <c:pt idx="19">
                  <c:v>271.99</c:v>
                </c:pt>
                <c:pt idx="20">
                  <c:v>345</c:v>
                </c:pt>
                <c:pt idx="21">
                  <c:v>295.58</c:v>
                </c:pt>
                <c:pt idx="22">
                  <c:v>260.26</c:v>
                </c:pt>
                <c:pt idx="23">
                  <c:v>228.63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596856"/>
        <c:axId val="351596464"/>
      </c:lineChart>
      <c:catAx>
        <c:axId val="3515956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96072"/>
        <c:crosses val="autoZero"/>
        <c:auto val="1"/>
        <c:lblAlgn val="ctr"/>
        <c:lblOffset val="100"/>
        <c:noMultiLvlLbl val="0"/>
      </c:catAx>
      <c:valAx>
        <c:axId val="351596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95680"/>
        <c:crosses val="autoZero"/>
        <c:crossBetween val="between"/>
      </c:valAx>
      <c:valAx>
        <c:axId val="3515964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596856"/>
        <c:crosses val="max"/>
        <c:crossBetween val="between"/>
      </c:valAx>
      <c:catAx>
        <c:axId val="3515968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5964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46.014000000000003</v>
      </c>
      <c r="O4" s="18">
        <v>42.017999999999994</v>
      </c>
      <c r="P4" s="18">
        <v>38.910999999999994</v>
      </c>
      <c r="Q4" s="18">
        <v>59.160000000000011</v>
      </c>
      <c r="R4" s="18">
        <v>33.779000000000003</v>
      </c>
      <c r="S4" s="18">
        <v>29.077999999999996</v>
      </c>
      <c r="T4" s="18">
        <v>28.975000000000001</v>
      </c>
      <c r="U4" s="18">
        <v>34.568000000000005</v>
      </c>
      <c r="V4" s="18">
        <v>51.401000000000003</v>
      </c>
      <c r="W4" s="18">
        <v>44.755999999999993</v>
      </c>
      <c r="X4" s="18">
        <v>42.830000000000005</v>
      </c>
      <c r="Y4" s="18">
        <v>112.053</v>
      </c>
      <c r="Z4" s="19"/>
      <c r="AA4" s="20">
        <f>SUM(B4:Z4)</f>
        <v>563.54299999999989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218.43</v>
      </c>
      <c r="O7" s="28">
        <v>110</v>
      </c>
      <c r="P7" s="28">
        <v>115</v>
      </c>
      <c r="Q7" s="28">
        <v>216.1</v>
      </c>
      <c r="R7" s="28">
        <v>205.66</v>
      </c>
      <c r="S7" s="28">
        <v>150.1</v>
      </c>
      <c r="T7" s="28">
        <v>198</v>
      </c>
      <c r="U7" s="28">
        <v>271.99</v>
      </c>
      <c r="V7" s="28">
        <v>345</v>
      </c>
      <c r="W7" s="28">
        <v>295.58</v>
      </c>
      <c r="X7" s="28">
        <v>260.26</v>
      </c>
      <c r="Y7" s="28">
        <v>228.63</v>
      </c>
      <c r="Z7" s="29"/>
      <c r="AA7" s="30">
        <f>IF(SUM(B7:Z7)&lt;&gt;0,AVERAGEIF(B7:Z7,"&lt;&gt;"""),"")</f>
        <v>217.89583333333334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2.79</v>
      </c>
      <c r="V12" s="52"/>
      <c r="W12" s="52">
        <v>8.2720000000000002</v>
      </c>
      <c r="X12" s="52"/>
      <c r="Y12" s="52">
        <v>112.053</v>
      </c>
      <c r="Z12" s="53"/>
      <c r="AA12" s="54">
        <f t="shared" si="0"/>
        <v>123.11499999999999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7.51</v>
      </c>
      <c r="O14" s="57">
        <v>4.6349999999999998</v>
      </c>
      <c r="P14" s="57">
        <v>8.6359999999999992</v>
      </c>
      <c r="Q14" s="57">
        <v>32.865000000000002</v>
      </c>
      <c r="R14" s="57">
        <v>9.6060000000000016</v>
      </c>
      <c r="S14" s="57">
        <v>10.968999999999999</v>
      </c>
      <c r="T14" s="57">
        <v>15.738</v>
      </c>
      <c r="U14" s="57">
        <v>19.600000000000001</v>
      </c>
      <c r="V14" s="57">
        <v>24.11</v>
      </c>
      <c r="W14" s="57"/>
      <c r="X14" s="57"/>
      <c r="Y14" s="57"/>
      <c r="Z14" s="58"/>
      <c r="AA14" s="59">
        <f t="shared" si="0"/>
        <v>133.66899999999998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7.51</v>
      </c>
      <c r="O16" s="62">
        <f t="shared" si="1"/>
        <v>4.6349999999999998</v>
      </c>
      <c r="P16" s="62">
        <f t="shared" si="1"/>
        <v>8.6359999999999992</v>
      </c>
      <c r="Q16" s="62">
        <f t="shared" si="1"/>
        <v>32.865000000000002</v>
      </c>
      <c r="R16" s="62">
        <f t="shared" si="1"/>
        <v>9.6060000000000016</v>
      </c>
      <c r="S16" s="62">
        <f t="shared" si="1"/>
        <v>10.968999999999999</v>
      </c>
      <c r="T16" s="62">
        <f t="shared" si="1"/>
        <v>15.738</v>
      </c>
      <c r="U16" s="62">
        <f t="shared" si="1"/>
        <v>22.39</v>
      </c>
      <c r="V16" s="62">
        <f t="shared" si="1"/>
        <v>24.11</v>
      </c>
      <c r="W16" s="62">
        <f t="shared" si="1"/>
        <v>8.2720000000000002</v>
      </c>
      <c r="X16" s="62">
        <f t="shared" si="1"/>
        <v>0</v>
      </c>
      <c r="Y16" s="62">
        <f t="shared" si="1"/>
        <v>112.053</v>
      </c>
      <c r="Z16" s="63" t="str">
        <f t="shared" si="1"/>
        <v/>
      </c>
      <c r="AA16" s="64">
        <f>SUM(AA10:AA15)</f>
        <v>256.78399999999999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4.7430000000000003</v>
      </c>
      <c r="O20" s="77">
        <v>4.6239999999999997</v>
      </c>
      <c r="P20" s="77">
        <v>4.3540000000000001</v>
      </c>
      <c r="Q20" s="77">
        <v>4.0369999999999999</v>
      </c>
      <c r="R20" s="77">
        <v>3.7759999999999998</v>
      </c>
      <c r="S20" s="77">
        <v>3.6160000000000001</v>
      </c>
      <c r="T20" s="77">
        <v>4.0839999999999996</v>
      </c>
      <c r="U20" s="77">
        <v>3.46</v>
      </c>
      <c r="V20" s="77">
        <v>3.524</v>
      </c>
      <c r="W20" s="77"/>
      <c r="X20" s="77"/>
      <c r="Y20" s="77"/>
      <c r="Z20" s="78"/>
      <c r="AA20" s="79">
        <f t="shared" si="2"/>
        <v>36.217999999999996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33.760999999999996</v>
      </c>
      <c r="O21" s="81">
        <v>32.759</v>
      </c>
      <c r="P21" s="81">
        <v>25.920999999999999</v>
      </c>
      <c r="Q21" s="81">
        <v>22.258000000000003</v>
      </c>
      <c r="R21" s="81">
        <v>20.396999999999998</v>
      </c>
      <c r="S21" s="81">
        <v>14.493</v>
      </c>
      <c r="T21" s="81">
        <v>9.1529999999999987</v>
      </c>
      <c r="U21" s="81">
        <v>8.718</v>
      </c>
      <c r="V21" s="81">
        <v>11.467000000000002</v>
      </c>
      <c r="W21" s="81">
        <v>3.1840000000000002</v>
      </c>
      <c r="X21" s="81">
        <v>0.83000000000000007</v>
      </c>
      <c r="Y21" s="81"/>
      <c r="Z21" s="78"/>
      <c r="AA21" s="79">
        <f t="shared" si="2"/>
        <v>182.941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38.503999999999998</v>
      </c>
      <c r="O25" s="88">
        <f t="shared" si="3"/>
        <v>37.383000000000003</v>
      </c>
      <c r="P25" s="88">
        <f t="shared" si="3"/>
        <v>30.274999999999999</v>
      </c>
      <c r="Q25" s="88">
        <f t="shared" si="3"/>
        <v>26.295000000000002</v>
      </c>
      <c r="R25" s="88">
        <f t="shared" si="3"/>
        <v>24.172999999999998</v>
      </c>
      <c r="S25" s="88">
        <f t="shared" si="3"/>
        <v>18.109000000000002</v>
      </c>
      <c r="T25" s="88">
        <f t="shared" si="3"/>
        <v>13.236999999999998</v>
      </c>
      <c r="U25" s="88">
        <f t="shared" si="3"/>
        <v>12.178000000000001</v>
      </c>
      <c r="V25" s="88">
        <f t="shared" si="3"/>
        <v>14.991000000000003</v>
      </c>
      <c r="W25" s="88">
        <f t="shared" si="3"/>
        <v>3.1840000000000002</v>
      </c>
      <c r="X25" s="88">
        <f t="shared" si="3"/>
        <v>0.83000000000000007</v>
      </c>
      <c r="Y25" s="88">
        <f t="shared" si="3"/>
        <v>0</v>
      </c>
      <c r="Z25" s="89" t="str">
        <f t="shared" si="3"/>
        <v/>
      </c>
      <c r="AA25" s="90">
        <f>SUM(AA19:AA24)</f>
        <v>219.15899999999999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46.014000000000003</v>
      </c>
      <c r="O29" s="77">
        <v>42.018000000000001</v>
      </c>
      <c r="P29" s="77">
        <v>38.911000000000001</v>
      </c>
      <c r="Q29" s="77">
        <v>59.16</v>
      </c>
      <c r="R29" s="77">
        <v>33.779000000000003</v>
      </c>
      <c r="S29" s="77">
        <v>29.077999999999999</v>
      </c>
      <c r="T29" s="77">
        <v>28.975000000000001</v>
      </c>
      <c r="U29" s="77">
        <v>34.567999999999998</v>
      </c>
      <c r="V29" s="77">
        <v>39.100999999999999</v>
      </c>
      <c r="W29" s="77">
        <v>11.456</v>
      </c>
      <c r="X29" s="77">
        <v>0.83</v>
      </c>
      <c r="Y29" s="77">
        <v>112.053</v>
      </c>
      <c r="Z29" s="78"/>
      <c r="AA29" s="79">
        <f>SUM(B29:Z29)</f>
        <v>475.94299999999998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46.014000000000003</v>
      </c>
      <c r="O31" s="62">
        <f t="shared" si="4"/>
        <v>42.018000000000001</v>
      </c>
      <c r="P31" s="62">
        <f t="shared" si="4"/>
        <v>38.911000000000001</v>
      </c>
      <c r="Q31" s="62">
        <f t="shared" si="4"/>
        <v>59.16</v>
      </c>
      <c r="R31" s="62">
        <f t="shared" si="4"/>
        <v>33.779000000000003</v>
      </c>
      <c r="S31" s="62">
        <f t="shared" si="4"/>
        <v>29.077999999999999</v>
      </c>
      <c r="T31" s="62">
        <f t="shared" si="4"/>
        <v>28.975000000000001</v>
      </c>
      <c r="U31" s="62">
        <f t="shared" si="4"/>
        <v>34.567999999999998</v>
      </c>
      <c r="V31" s="62">
        <f t="shared" si="4"/>
        <v>39.100999999999999</v>
      </c>
      <c r="W31" s="62">
        <f t="shared" si="4"/>
        <v>11.456</v>
      </c>
      <c r="X31" s="62">
        <f t="shared" si="4"/>
        <v>0.83</v>
      </c>
      <c r="Y31" s="62">
        <f t="shared" si="4"/>
        <v>112.053</v>
      </c>
      <c r="Z31" s="63" t="str">
        <f t="shared" si="4"/>
        <v/>
      </c>
      <c r="AA31" s="64">
        <f>SUM(AA28:AA30)</f>
        <v>475.94299999999998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12.3</v>
      </c>
      <c r="W38" s="99">
        <v>33.299999999999997</v>
      </c>
      <c r="X38" s="99">
        <v>42</v>
      </c>
      <c r="Y38" s="99"/>
      <c r="Z38" s="100"/>
      <c r="AA38" s="79">
        <f t="shared" si="5"/>
        <v>87.6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12.3</v>
      </c>
      <c r="W39" s="88">
        <f t="shared" si="6"/>
        <v>33.299999999999997</v>
      </c>
      <c r="X39" s="88">
        <f t="shared" si="6"/>
        <v>42</v>
      </c>
      <c r="Y39" s="88">
        <f t="shared" si="6"/>
        <v>0</v>
      </c>
      <c r="Z39" s="89" t="str">
        <f t="shared" si="6"/>
        <v/>
      </c>
      <c r="AA39" s="90">
        <f t="shared" si="5"/>
        <v>87.6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12.3</v>
      </c>
      <c r="W46" s="99">
        <v>33.299999999999997</v>
      </c>
      <c r="X46" s="99">
        <v>42</v>
      </c>
      <c r="Y46" s="99"/>
      <c r="Z46" s="100"/>
      <c r="AA46" s="79">
        <f t="shared" si="7"/>
        <v>87.6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12.3</v>
      </c>
      <c r="W48" s="88">
        <f t="shared" si="8"/>
        <v>33.299999999999997</v>
      </c>
      <c r="X48" s="88">
        <f t="shared" si="8"/>
        <v>42</v>
      </c>
      <c r="Y48" s="88">
        <f t="shared" si="8"/>
        <v>0</v>
      </c>
      <c r="Z48" s="89" t="str">
        <f t="shared" si="8"/>
        <v/>
      </c>
      <c r="AA48" s="90">
        <f t="shared" si="7"/>
        <v>87.6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46.013999999999996</v>
      </c>
      <c r="O51" s="88">
        <f t="shared" si="10"/>
        <v>42.018000000000001</v>
      </c>
      <c r="P51" s="88">
        <f t="shared" si="10"/>
        <v>38.911000000000001</v>
      </c>
      <c r="Q51" s="88">
        <f t="shared" si="10"/>
        <v>59.160000000000004</v>
      </c>
      <c r="R51" s="88">
        <f t="shared" si="10"/>
        <v>33.778999999999996</v>
      </c>
      <c r="S51" s="88">
        <f t="shared" si="10"/>
        <v>29.078000000000003</v>
      </c>
      <c r="T51" s="88">
        <f t="shared" si="10"/>
        <v>28.974999999999998</v>
      </c>
      <c r="U51" s="88">
        <f t="shared" si="10"/>
        <v>34.567999999999998</v>
      </c>
      <c r="V51" s="88">
        <f t="shared" si="10"/>
        <v>51.400999999999996</v>
      </c>
      <c r="W51" s="88">
        <f t="shared" si="10"/>
        <v>44.756</v>
      </c>
      <c r="X51" s="88">
        <f t="shared" si="10"/>
        <v>42.83</v>
      </c>
      <c r="Y51" s="88">
        <f t="shared" si="10"/>
        <v>112.053</v>
      </c>
      <c r="Z51" s="89" t="str">
        <f t="shared" si="10"/>
        <v/>
      </c>
      <c r="AA51" s="105">
        <f>SUM(B51:Z51)</f>
        <v>563.54299999999989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44652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46.014000000000003</v>
      </c>
      <c r="O4" s="18">
        <v>42.018000000000001</v>
      </c>
      <c r="P4" s="18">
        <v>38.911000000000008</v>
      </c>
      <c r="Q4" s="18">
        <v>59.156999999999996</v>
      </c>
      <c r="R4" s="18">
        <v>33.779000000000003</v>
      </c>
      <c r="S4" s="18">
        <v>29.077999999999999</v>
      </c>
      <c r="T4" s="18">
        <v>28.975000000000001</v>
      </c>
      <c r="U4" s="18">
        <v>34.567999999999998</v>
      </c>
      <c r="V4" s="18">
        <v>51.366</v>
      </c>
      <c r="W4" s="18">
        <v>44.745999999999995</v>
      </c>
      <c r="X4" s="18">
        <v>42.811000000000007</v>
      </c>
      <c r="Y4" s="18">
        <v>112.06200000000001</v>
      </c>
      <c r="Z4" s="19"/>
      <c r="AA4" s="20">
        <f>SUM(B4:Z4)</f>
        <v>563.48500000000001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218.43</v>
      </c>
      <c r="O7" s="28">
        <v>110</v>
      </c>
      <c r="P7" s="28">
        <v>115</v>
      </c>
      <c r="Q7" s="28">
        <v>216.1</v>
      </c>
      <c r="R7" s="28">
        <v>205.66</v>
      </c>
      <c r="S7" s="28">
        <v>150.1</v>
      </c>
      <c r="T7" s="28">
        <v>198</v>
      </c>
      <c r="U7" s="28">
        <v>271.99</v>
      </c>
      <c r="V7" s="28">
        <v>345</v>
      </c>
      <c r="W7" s="28">
        <v>295.58</v>
      </c>
      <c r="X7" s="28">
        <v>260.26</v>
      </c>
      <c r="Y7" s="28">
        <v>228.63</v>
      </c>
      <c r="Z7" s="29"/>
      <c r="AA7" s="30">
        <f>IF(SUM(B7:Z7)&lt;&gt;0,AVERAGEIF(B7:Z7,"&lt;&gt;"""),"")</f>
        <v>217.89583333333334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40.229000000000006</v>
      </c>
      <c r="O14" s="57">
        <v>37.018000000000001</v>
      </c>
      <c r="P14" s="57">
        <v>33.911000000000008</v>
      </c>
      <c r="Q14" s="57">
        <v>1.7569999999999999</v>
      </c>
      <c r="R14" s="57">
        <v>33.779000000000003</v>
      </c>
      <c r="S14" s="57">
        <v>28.262</v>
      </c>
      <c r="T14" s="57">
        <v>28.149000000000001</v>
      </c>
      <c r="U14" s="57">
        <v>33.591000000000001</v>
      </c>
      <c r="V14" s="57">
        <v>50.539000000000001</v>
      </c>
      <c r="W14" s="57">
        <v>44.107999999999997</v>
      </c>
      <c r="X14" s="57">
        <v>42.009</v>
      </c>
      <c r="Y14" s="57">
        <v>49.322000000000003</v>
      </c>
      <c r="Z14" s="58"/>
      <c r="AA14" s="59">
        <f t="shared" si="0"/>
        <v>422.67400000000004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40.229000000000006</v>
      </c>
      <c r="O16" s="62">
        <f t="shared" si="1"/>
        <v>37.018000000000001</v>
      </c>
      <c r="P16" s="62">
        <f t="shared" si="1"/>
        <v>33.911000000000008</v>
      </c>
      <c r="Q16" s="62">
        <f t="shared" si="1"/>
        <v>1.7569999999999999</v>
      </c>
      <c r="R16" s="62">
        <f t="shared" si="1"/>
        <v>33.779000000000003</v>
      </c>
      <c r="S16" s="62">
        <f t="shared" si="1"/>
        <v>28.262</v>
      </c>
      <c r="T16" s="62">
        <f t="shared" si="1"/>
        <v>28.149000000000001</v>
      </c>
      <c r="U16" s="62">
        <f t="shared" si="1"/>
        <v>33.591000000000001</v>
      </c>
      <c r="V16" s="62">
        <f t="shared" si="1"/>
        <v>50.539000000000001</v>
      </c>
      <c r="W16" s="62">
        <f t="shared" si="1"/>
        <v>44.107999999999997</v>
      </c>
      <c r="X16" s="62">
        <f t="shared" si="1"/>
        <v>42.009</v>
      </c>
      <c r="Y16" s="62">
        <f t="shared" si="1"/>
        <v>49.322000000000003</v>
      </c>
      <c r="Z16" s="63" t="str">
        <f t="shared" si="1"/>
        <v/>
      </c>
      <c r="AA16" s="64">
        <f>SUM(AA10:AA15)</f>
        <v>422.67400000000004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5.7850000000000001</v>
      </c>
      <c r="O21" s="81">
        <v>5</v>
      </c>
      <c r="P21" s="81">
        <v>5</v>
      </c>
      <c r="Q21" s="81"/>
      <c r="R21" s="81"/>
      <c r="S21" s="81">
        <v>0.81599999999999995</v>
      </c>
      <c r="T21" s="81">
        <v>0.82600000000000007</v>
      </c>
      <c r="U21" s="81">
        <v>0.97699999999999987</v>
      </c>
      <c r="V21" s="81">
        <v>0.82699999999999996</v>
      </c>
      <c r="W21" s="81">
        <v>0.63800000000000001</v>
      </c>
      <c r="X21" s="81">
        <v>0.80200000000000005</v>
      </c>
      <c r="Y21" s="81">
        <v>19.739999999999998</v>
      </c>
      <c r="Z21" s="78"/>
      <c r="AA21" s="79">
        <f t="shared" si="2"/>
        <v>40.411000000000001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5.7850000000000001</v>
      </c>
      <c r="O25" s="88">
        <f t="shared" si="3"/>
        <v>5</v>
      </c>
      <c r="P25" s="88">
        <f t="shared" si="3"/>
        <v>5</v>
      </c>
      <c r="Q25" s="88">
        <f t="shared" si="3"/>
        <v>0</v>
      </c>
      <c r="R25" s="88">
        <f t="shared" si="3"/>
        <v>0</v>
      </c>
      <c r="S25" s="88">
        <f t="shared" si="3"/>
        <v>0.81599999999999995</v>
      </c>
      <c r="T25" s="88">
        <f t="shared" si="3"/>
        <v>0.82600000000000007</v>
      </c>
      <c r="U25" s="88">
        <f t="shared" si="3"/>
        <v>0.97699999999999987</v>
      </c>
      <c r="V25" s="88">
        <f t="shared" si="3"/>
        <v>0.82699999999999996</v>
      </c>
      <c r="W25" s="88">
        <f t="shared" si="3"/>
        <v>0.63800000000000001</v>
      </c>
      <c r="X25" s="88">
        <f t="shared" si="3"/>
        <v>0.80200000000000005</v>
      </c>
      <c r="Y25" s="88">
        <f t="shared" si="3"/>
        <v>19.739999999999998</v>
      </c>
      <c r="Z25" s="89">
        <f t="shared" si="3"/>
        <v>0</v>
      </c>
      <c r="AA25" s="90">
        <f t="shared" si="3"/>
        <v>40.411000000000001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46.014000000000003</v>
      </c>
      <c r="O29" s="77">
        <v>42.018000000000001</v>
      </c>
      <c r="P29" s="77">
        <v>38.911000000000001</v>
      </c>
      <c r="Q29" s="77">
        <v>1.7569999999999999</v>
      </c>
      <c r="R29" s="77">
        <v>33.779000000000003</v>
      </c>
      <c r="S29" s="77">
        <v>29.077999999999999</v>
      </c>
      <c r="T29" s="77">
        <v>28.975000000000001</v>
      </c>
      <c r="U29" s="77">
        <v>34.567999999999998</v>
      </c>
      <c r="V29" s="77">
        <v>51.366</v>
      </c>
      <c r="W29" s="77">
        <v>44.746000000000002</v>
      </c>
      <c r="X29" s="77">
        <v>42.811</v>
      </c>
      <c r="Y29" s="77">
        <v>69.061999999999998</v>
      </c>
      <c r="Z29" s="78"/>
      <c r="AA29" s="79">
        <f>SUM(B29:Z29)</f>
        <v>463.08499999999998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46.014000000000003</v>
      </c>
      <c r="O31" s="62">
        <f t="shared" si="4"/>
        <v>42.018000000000001</v>
      </c>
      <c r="P31" s="62">
        <f t="shared" si="4"/>
        <v>38.911000000000001</v>
      </c>
      <c r="Q31" s="62">
        <f t="shared" si="4"/>
        <v>1.7569999999999999</v>
      </c>
      <c r="R31" s="62">
        <f t="shared" si="4"/>
        <v>33.779000000000003</v>
      </c>
      <c r="S31" s="62">
        <f t="shared" si="4"/>
        <v>29.077999999999999</v>
      </c>
      <c r="T31" s="62">
        <f t="shared" si="4"/>
        <v>28.975000000000001</v>
      </c>
      <c r="U31" s="62">
        <f t="shared" si="4"/>
        <v>34.567999999999998</v>
      </c>
      <c r="V31" s="62">
        <f t="shared" si="4"/>
        <v>51.366</v>
      </c>
      <c r="W31" s="62">
        <f t="shared" si="4"/>
        <v>44.746000000000002</v>
      </c>
      <c r="X31" s="62">
        <f t="shared" si="4"/>
        <v>42.811</v>
      </c>
      <c r="Y31" s="62">
        <f t="shared" si="4"/>
        <v>69.061999999999998</v>
      </c>
      <c r="Z31" s="63">
        <f t="shared" si="4"/>
        <v>0</v>
      </c>
      <c r="AA31" s="64">
        <f t="shared" si="4"/>
        <v>463.08499999999998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57.4</v>
      </c>
      <c r="R38" s="99"/>
      <c r="S38" s="99"/>
      <c r="T38" s="99"/>
      <c r="U38" s="99"/>
      <c r="V38" s="99"/>
      <c r="W38" s="99"/>
      <c r="X38" s="99"/>
      <c r="Y38" s="99">
        <v>43</v>
      </c>
      <c r="Z38" s="100"/>
      <c r="AA38" s="79">
        <f t="shared" si="5"/>
        <v>100.4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57.4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43</v>
      </c>
      <c r="Z39" s="89">
        <f t="shared" si="6"/>
        <v>0</v>
      </c>
      <c r="AA39" s="90">
        <f t="shared" si="5"/>
        <v>100.4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57.4</v>
      </c>
      <c r="R46" s="99"/>
      <c r="S46" s="99"/>
      <c r="T46" s="99"/>
      <c r="U46" s="99"/>
      <c r="V46" s="99"/>
      <c r="W46" s="99"/>
      <c r="X46" s="99"/>
      <c r="Y46" s="99">
        <v>43</v>
      </c>
      <c r="Z46" s="100"/>
      <c r="AA46" s="79">
        <f t="shared" si="7"/>
        <v>100.4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57.4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43</v>
      </c>
      <c r="Z48" s="89">
        <f t="shared" si="8"/>
        <v>0</v>
      </c>
      <c r="AA48" s="90">
        <f t="shared" si="7"/>
        <v>100.4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46.01400000000001</v>
      </c>
      <c r="O51" s="88">
        <f t="shared" si="10"/>
        <v>42.018000000000001</v>
      </c>
      <c r="P51" s="88">
        <f t="shared" si="10"/>
        <v>38.911000000000008</v>
      </c>
      <c r="Q51" s="88">
        <f t="shared" si="10"/>
        <v>59.156999999999996</v>
      </c>
      <c r="R51" s="88">
        <f t="shared" si="10"/>
        <v>33.779000000000003</v>
      </c>
      <c r="S51" s="88">
        <f t="shared" si="10"/>
        <v>29.077999999999999</v>
      </c>
      <c r="T51" s="88">
        <f t="shared" si="10"/>
        <v>28.975000000000001</v>
      </c>
      <c r="U51" s="88">
        <f t="shared" si="10"/>
        <v>34.567999999999998</v>
      </c>
      <c r="V51" s="88">
        <f t="shared" si="10"/>
        <v>51.366</v>
      </c>
      <c r="W51" s="88">
        <f t="shared" si="10"/>
        <v>44.745999999999995</v>
      </c>
      <c r="X51" s="88">
        <f t="shared" si="10"/>
        <v>42.811</v>
      </c>
      <c r="Y51" s="88">
        <f t="shared" si="10"/>
        <v>112.062</v>
      </c>
      <c r="Z51" s="89">
        <f t="shared" si="10"/>
        <v>0</v>
      </c>
      <c r="AA51" s="105">
        <f>SUM(B51:Z51)</f>
        <v>563.4849999999999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23" sqref="AD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44652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57.4</v>
      </c>
      <c r="R4" s="18"/>
      <c r="S4" s="18"/>
      <c r="T4" s="18"/>
      <c r="U4" s="18"/>
      <c r="V4" s="18">
        <v>-12.3</v>
      </c>
      <c r="W4" s="18">
        <v>-33.299999999999997</v>
      </c>
      <c r="X4" s="18">
        <v>-42</v>
      </c>
      <c r="Y4" s="18">
        <v>43</v>
      </c>
      <c r="Z4" s="19"/>
      <c r="AA4" s="112">
        <f>SUM(B4:Z4)</f>
        <v>12.799999999999997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218.43</v>
      </c>
      <c r="O7" s="118">
        <v>110</v>
      </c>
      <c r="P7" s="118">
        <v>115</v>
      </c>
      <c r="Q7" s="118">
        <v>216.1</v>
      </c>
      <c r="R7" s="118">
        <v>205.66</v>
      </c>
      <c r="S7" s="118">
        <v>150.1</v>
      </c>
      <c r="T7" s="118">
        <v>198</v>
      </c>
      <c r="U7" s="118">
        <v>271.99</v>
      </c>
      <c r="V7" s="118">
        <v>345</v>
      </c>
      <c r="W7" s="118">
        <v>295.58</v>
      </c>
      <c r="X7" s="118">
        <v>260.26</v>
      </c>
      <c r="Y7" s="118">
        <v>228.63</v>
      </c>
      <c r="Z7" s="119"/>
      <c r="AA7" s="120">
        <f>IF(SUM(B7:Z7)&lt;&gt;0,AVERAGEIF(B7:Z7,"&lt;&gt;"""),"")</f>
        <v>217.89583333333334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12.3</v>
      </c>
      <c r="W15" s="134">
        <v>33.299999999999997</v>
      </c>
      <c r="X15" s="134">
        <v>42</v>
      </c>
      <c r="Y15" s="134"/>
      <c r="Z15" s="132"/>
      <c r="AA15" s="133">
        <f t="shared" si="0"/>
        <v>87.6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12.3</v>
      </c>
      <c r="W16" s="136">
        <f t="shared" si="1"/>
        <v>33.299999999999997</v>
      </c>
      <c r="X16" s="136">
        <f t="shared" si="1"/>
        <v>42</v>
      </c>
      <c r="Y16" s="136">
        <f t="shared" si="1"/>
        <v>0</v>
      </c>
      <c r="Z16" s="137" t="str">
        <f t="shared" si="1"/>
        <v/>
      </c>
      <c r="AA16" s="90">
        <f t="shared" si="0"/>
        <v>87.6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>
        <v>57.4</v>
      </c>
      <c r="R23" s="134"/>
      <c r="S23" s="134"/>
      <c r="T23" s="134"/>
      <c r="U23" s="134"/>
      <c r="V23" s="134"/>
      <c r="W23" s="134"/>
      <c r="X23" s="134"/>
      <c r="Y23" s="134">
        <v>43</v>
      </c>
      <c r="Z23" s="132"/>
      <c r="AA23" s="133">
        <f t="shared" si="2"/>
        <v>100.4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57.4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43</v>
      </c>
      <c r="Z24" s="137" t="str">
        <f t="shared" si="3"/>
        <v/>
      </c>
      <c r="AA24" s="90">
        <f t="shared" si="2"/>
        <v>100.4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2022-04-01T08:18:43Z</dcterms:created>
  <dcterms:modified xsi:type="dcterms:W3CDTF">2022-04-01T08:18:44Z</dcterms:modified>
</cp:coreProperties>
</file>