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<sst xmlns="http://schemas.openxmlformats.org/spreadsheetml/2006/main" count="117" uniqueCount="53">
  <si>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28/03/2022 11:21:58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</si>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</sst>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32</c:v>
                </c:pt>
                <c:pt idx="21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90.3</c:v>
                </c:pt>
                <c:pt idx="15">
                  <c:v>58</c:v>
                </c:pt>
                <c:pt idx="16">
                  <c:v>15.9</c:v>
                </c:pt>
                <c:pt idx="17">
                  <c:v>13.5</c:v>
                </c:pt>
                <c:pt idx="18">
                  <c:v>0</c:v>
                </c:pt>
                <c:pt idx="19">
                  <c:v>22.9</c:v>
                </c:pt>
                <c:pt idx="20">
                  <c:v>22.2</c:v>
                </c:pt>
                <c:pt idx="21">
                  <c:v>0</c:v>
                </c:pt>
                <c:pt idx="22">
                  <c:v>24.3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119.50500000000001</c:v>
                </c:pt>
                <c:pt idx="13">
                  <c:v>110.262</c:v>
                </c:pt>
                <c:pt idx="14">
                  <c:v>39.47</c:v>
                </c:pt>
                <c:pt idx="15">
                  <c:v>17.649999999999999</c:v>
                </c:pt>
                <c:pt idx="16">
                  <c:v>12.1</c:v>
                </c:pt>
                <c:pt idx="17">
                  <c:v>6.04</c:v>
                </c:pt>
                <c:pt idx="18">
                  <c:v>25.236999999999998</c:v>
                </c:pt>
                <c:pt idx="19">
                  <c:v>13.403</c:v>
                </c:pt>
                <c:pt idx="20">
                  <c:v>19.361000000000001</c:v>
                </c:pt>
                <c:pt idx="21">
                  <c:v>30.424999999999997</c:v>
                </c:pt>
                <c:pt idx="22">
                  <c:v>23.99</c:v>
                </c:pt>
                <c:pt idx="23">
                  <c:v>27.810000000000002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825200"/>
        <c:axId val="393824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125.227</c:v>
                </c:pt>
                <c:pt idx="13">
                  <c:v>111.04599999999999</c:v>
                </c:pt>
                <c:pt idx="14">
                  <c:v>131.20500000000001</c:v>
                </c:pt>
                <c:pt idx="15">
                  <c:v>78.36</c:v>
                </c:pt>
                <c:pt idx="16">
                  <c:v>31.278000000000002</c:v>
                </c:pt>
                <c:pt idx="17">
                  <c:v>26.256</c:v>
                </c:pt>
                <c:pt idx="18">
                  <c:v>30.483999999999998</c:v>
                </c:pt>
                <c:pt idx="19">
                  <c:v>36.811000000000007</c:v>
                </c:pt>
                <c:pt idx="20">
                  <c:v>74.859000000000009</c:v>
                </c:pt>
                <c:pt idx="21">
                  <c:v>59.634999999999991</c:v>
                </c:pt>
                <c:pt idx="22">
                  <c:v>49.658999999999999</c:v>
                </c:pt>
                <c:pt idx="23">
                  <c:v>28.806999999999995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825200"/>
        <c:axId val="393824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227.71</c:v>
                </c:pt>
                <c:pt idx="13">
                  <c:v>222.55</c:v>
                </c:pt>
                <c:pt idx="14">
                  <c:v>216.8</c:v>
                </c:pt>
                <c:pt idx="15">
                  <c:v>213.12</c:v>
                </c:pt>
                <c:pt idx="16">
                  <c:v>211.73</c:v>
                </c:pt>
                <c:pt idx="17">
                  <c:v>211.73</c:v>
                </c:pt>
                <c:pt idx="18">
                  <c:v>245</c:v>
                </c:pt>
                <c:pt idx="19">
                  <c:v>295.29000000000002</c:v>
                </c:pt>
                <c:pt idx="20">
                  <c:v>296.14999999999998</c:v>
                </c:pt>
                <c:pt idx="21">
                  <c:v>276.54000000000002</c:v>
                </c:pt>
                <c:pt idx="22">
                  <c:v>253.11</c:v>
                </c:pt>
                <c:pt idx="23">
                  <c:v>243.06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822456"/>
        <c:axId val="393825592"/>
      </c:lineChart>
      <c:catAx>
        <c:axId val="393825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24416"/>
        <c:crosses val="autoZero"/>
        <c:auto val="1"/>
        <c:lblAlgn val="ctr"/>
        <c:lblOffset val="100"/>
        <c:noMultiLvlLbl val="0"/>
      </c:catAx>
      <c:valAx>
        <c:axId val="39382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25200"/>
        <c:crosses val="autoZero"/>
        <c:crossBetween val="between"/>
      </c:valAx>
      <c:valAx>
        <c:axId val="393825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22456"/>
        <c:crosses val="max"/>
        <c:crossBetween val="between"/>
      </c:valAx>
      <c:catAx>
        <c:axId val="393822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825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125.18299999999999</v>
      </c>
      <c r="O4" s="18">
        <v>111.04100000000001</v>
      </c>
      <c r="P4" s="18">
        <v>131.15600000000001</v>
      </c>
      <c r="Q4" s="18">
        <v>78.398999999999987</v>
      </c>
      <c r="R4" s="18">
        <v>31.298999999999999</v>
      </c>
      <c r="S4" s="18">
        <v>26.237000000000002</v>
      </c>
      <c r="T4" s="18">
        <v>30.471999999999998</v>
      </c>
      <c r="U4" s="18">
        <v>36.806999999999995</v>
      </c>
      <c r="V4" s="18">
        <v>74.873000000000005</v>
      </c>
      <c r="W4" s="18">
        <v>59.634999999999998</v>
      </c>
      <c r="X4" s="18">
        <v>49.611000000000004</v>
      </c>
      <c r="Y4" s="18">
        <v>28.805</v>
      </c>
      <c r="Z4" s="19"/>
      <c r="AA4" s="20">
        <f>SUM(B4:Z4)</f>
        <v>783.51800000000003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227.71</v>
      </c>
      <c r="O7" s="28">
        <v>222.55</v>
      </c>
      <c r="P7" s="28">
        <v>216.8</v>
      </c>
      <c r="Q7" s="28">
        <v>213.12</v>
      </c>
      <c r="R7" s="28">
        <v>211.73</v>
      </c>
      <c r="S7" s="28">
        <v>211.73</v>
      </c>
      <c r="T7" s="28">
        <v>245</v>
      </c>
      <c r="U7" s="28">
        <v>295.29000000000002</v>
      </c>
      <c r="V7" s="28">
        <v>296.14999999999998</v>
      </c>
      <c r="W7" s="28">
        <v>276.54000000000002</v>
      </c>
      <c r="X7" s="28">
        <v>253.11</v>
      </c>
      <c r="Y7" s="28">
        <v>243.06</v>
      </c>
      <c r="Z7" s="29"/>
      <c r="AA7" s="30">
        <f>IF(SUM(B7:Z7)&lt;&gt;0,AVERAGEIF(B7:Z7,"&lt;&gt;"""),"")</f>
        <v>242.73249999999999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32</v>
      </c>
      <c r="W12" s="52">
        <v>28</v>
      </c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119.50500000000001</v>
      </c>
      <c r="O14" s="57">
        <v>110.262</v>
      </c>
      <c r="P14" s="57">
        <v>39.47</v>
      </c>
      <c r="Q14" s="57">
        <v>17.649999999999999</v>
      </c>
      <c r="R14" s="57">
        <v>12.1</v>
      </c>
      <c r="S14" s="57">
        <v>6.04</v>
      </c>
      <c r="T14" s="57">
        <v>25.236999999999998</v>
      </c>
      <c r="U14" s="57">
        <v>13.403</v>
      </c>
      <c r="V14" s="57">
        <v>19.361000000000001</v>
      </c>
      <c r="W14" s="57">
        <v>30.424999999999997</v>
      </c>
      <c r="X14" s="57">
        <v>23.99</v>
      </c>
      <c r="Y14" s="57">
        <v>27.810000000000002</v>
      </c>
      <c r="Z14" s="58"/>
      <c r="AA14" s="59">
        <f t="shared" si="0"/>
        <v>445.25300000000004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119.50500000000001</v>
      </c>
      <c r="O16" s="62">
        <f t="shared" si="1"/>
        <v>110.262</v>
      </c>
      <c r="P16" s="62">
        <f t="shared" si="1"/>
        <v>39.47</v>
      </c>
      <c r="Q16" s="62">
        <f t="shared" si="1"/>
        <v>17.649999999999999</v>
      </c>
      <c r="R16" s="62">
        <f t="shared" si="1"/>
        <v>12.1</v>
      </c>
      <c r="S16" s="62">
        <f t="shared" si="1"/>
        <v>6.04</v>
      </c>
      <c r="T16" s="62">
        <f t="shared" si="1"/>
        <v>25.236999999999998</v>
      </c>
      <c r="U16" s="62">
        <f t="shared" si="1"/>
        <v>13.403</v>
      </c>
      <c r="V16" s="62">
        <f t="shared" si="1"/>
        <v>51.361000000000004</v>
      </c>
      <c r="W16" s="62">
        <f t="shared" si="1"/>
        <v>58.424999999999997</v>
      </c>
      <c r="X16" s="62">
        <f t="shared" si="1"/>
        <v>23.99</v>
      </c>
      <c r="Y16" s="62">
        <f t="shared" si="1"/>
        <v>27.810000000000002</v>
      </c>
      <c r="Z16" s="63" t="str">
        <f t="shared" si="1"/>
        <v/>
      </c>
      <c r="AA16" s="64">
        <f>SUM(AA10:AA15)</f>
        <v>505.25300000000004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1.252</v>
      </c>
      <c r="O20" s="77">
        <v>0.77900000000000003</v>
      </c>
      <c r="P20" s="77">
        <v>1.3859999999999999</v>
      </c>
      <c r="Q20" s="77">
        <v>2.7490000000000001</v>
      </c>
      <c r="R20" s="77">
        <v>9.8000000000000004E-2</v>
      </c>
      <c r="S20" s="77">
        <v>9.9000000000000005E-2</v>
      </c>
      <c r="T20" s="77">
        <v>0.10199999999999999</v>
      </c>
      <c r="U20" s="77">
        <v>0.10199999999999999</v>
      </c>
      <c r="V20" s="77">
        <v>1.3120000000000001</v>
      </c>
      <c r="W20" s="77">
        <v>1.2100000000000002</v>
      </c>
      <c r="X20" s="77">
        <v>1.3210000000000002</v>
      </c>
      <c r="Y20" s="77">
        <v>0.995</v>
      </c>
      <c r="Z20" s="78"/>
      <c r="AA20" s="79">
        <f t="shared" si="2"/>
        <v>11.405000000000001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4.4260000000000002</v>
      </c>
      <c r="O21" s="81"/>
      <c r="P21" s="81"/>
      <c r="Q21" s="81"/>
      <c r="R21" s="81">
        <v>3.2009999999999996</v>
      </c>
      <c r="S21" s="81">
        <v>6.5979999999999999</v>
      </c>
      <c r="T21" s="81">
        <v>5.133</v>
      </c>
      <c r="U21" s="81">
        <v>0.40199999999999997</v>
      </c>
      <c r="V21" s="81"/>
      <c r="W21" s="81"/>
      <c r="X21" s="81"/>
      <c r="Y21" s="81"/>
      <c r="Z21" s="78"/>
      <c r="AA21" s="79">
        <f t="shared" si="2"/>
        <v>19.760000000000002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5.6779999999999999</v>
      </c>
      <c r="O25" s="88">
        <f t="shared" si="3"/>
        <v>0.77900000000000003</v>
      </c>
      <c r="P25" s="88">
        <f t="shared" si="3"/>
        <v>1.3859999999999999</v>
      </c>
      <c r="Q25" s="88">
        <f t="shared" si="3"/>
        <v>2.7490000000000001</v>
      </c>
      <c r="R25" s="88">
        <f t="shared" si="3"/>
        <v>3.2989999999999995</v>
      </c>
      <c r="S25" s="88">
        <f t="shared" si="3"/>
        <v>6.6970000000000001</v>
      </c>
      <c r="T25" s="88">
        <f t="shared" si="3"/>
        <v>5.2350000000000003</v>
      </c>
      <c r="U25" s="88">
        <f t="shared" si="3"/>
        <v>0.504</v>
      </c>
      <c r="V25" s="88">
        <f t="shared" si="3"/>
        <v>1.3120000000000001</v>
      </c>
      <c r="W25" s="88">
        <f t="shared" si="3"/>
        <v>1.2100000000000002</v>
      </c>
      <c r="X25" s="88">
        <f t="shared" si="3"/>
        <v>1.3210000000000002</v>
      </c>
      <c r="Y25" s="88">
        <f t="shared" si="3"/>
        <v>0.995</v>
      </c>
      <c r="Z25" s="89" t="str">
        <f t="shared" si="3"/>
        <v/>
      </c>
      <c r="AA25" s="90">
        <f>SUM(AA19:AA24)</f>
        <v>31.165000000000003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125.18300000000001</v>
      </c>
      <c r="O29" s="77">
        <v>111.041</v>
      </c>
      <c r="P29" s="77">
        <v>40.856000000000002</v>
      </c>
      <c r="Q29" s="77">
        <v>20.399000000000001</v>
      </c>
      <c r="R29" s="77">
        <v>15.398999999999999</v>
      </c>
      <c r="S29" s="77">
        <v>12.737</v>
      </c>
      <c r="T29" s="77">
        <v>30.472000000000001</v>
      </c>
      <c r="U29" s="77">
        <v>13.907</v>
      </c>
      <c r="V29" s="77">
        <v>52.673000000000002</v>
      </c>
      <c r="W29" s="77">
        <v>59.634999999999998</v>
      </c>
      <c r="X29" s="77">
        <v>25.311</v>
      </c>
      <c r="Y29" s="77">
        <v>28.805</v>
      </c>
      <c r="Z29" s="78"/>
      <c r="AA29" s="79">
        <f>SUM(B29:Z29)</f>
        <v>536.41799999999989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125.18300000000001</v>
      </c>
      <c r="O31" s="62">
        <f t="shared" si="4"/>
        <v>111.041</v>
      </c>
      <c r="P31" s="62">
        <f t="shared" si="4"/>
        <v>40.856000000000002</v>
      </c>
      <c r="Q31" s="62">
        <f t="shared" si="4"/>
        <v>20.399000000000001</v>
      </c>
      <c r="R31" s="62">
        <f t="shared" si="4"/>
        <v>15.398999999999999</v>
      </c>
      <c r="S31" s="62">
        <f t="shared" si="4"/>
        <v>12.737</v>
      </c>
      <c r="T31" s="62">
        <f t="shared" si="4"/>
        <v>30.472000000000001</v>
      </c>
      <c r="U31" s="62">
        <f t="shared" si="4"/>
        <v>13.907</v>
      </c>
      <c r="V31" s="62">
        <f t="shared" si="4"/>
        <v>52.673000000000002</v>
      </c>
      <c r="W31" s="62">
        <f t="shared" si="4"/>
        <v>59.634999999999998</v>
      </c>
      <c r="X31" s="62">
        <f t="shared" si="4"/>
        <v>25.311</v>
      </c>
      <c r="Y31" s="62">
        <f t="shared" si="4"/>
        <v>28.805</v>
      </c>
      <c r="Z31" s="63" t="str">
        <f t="shared" si="4"/>
        <v/>
      </c>
      <c r="AA31" s="64">
        <f>SUM(AA28:AA30)</f>
        <v>536.41799999999989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90.3</v>
      </c>
      <c r="Q38" s="99">
        <v>58</v>
      </c>
      <c r="R38" s="99">
        <v>15.9</v>
      </c>
      <c r="S38" s="99">
        <v>13.5</v>
      </c>
      <c r="T38" s="99"/>
      <c r="U38" s="99">
        <v>22.9</v>
      </c>
      <c r="V38" s="99">
        <v>22.2</v>
      </c>
      <c r="W38" s="99"/>
      <c r="X38" s="99">
        <v>24.3</v>
      </c>
      <c r="Y38" s="99"/>
      <c r="Z38" s="100"/>
      <c r="AA38" s="79">
        <f t="shared" si="5"/>
        <v>247.10000000000002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90.3</v>
      </c>
      <c r="Q39" s="88">
        <f t="shared" si="6"/>
        <v>58</v>
      </c>
      <c r="R39" s="88">
        <f t="shared" si="6"/>
        <v>15.9</v>
      </c>
      <c r="S39" s="88">
        <f t="shared" si="6"/>
        <v>13.5</v>
      </c>
      <c r="T39" s="88">
        <f t="shared" si="6"/>
        <v>0</v>
      </c>
      <c r="U39" s="88">
        <f t="shared" si="6"/>
        <v>22.9</v>
      </c>
      <c r="V39" s="88">
        <f t="shared" si="6"/>
        <v>22.2</v>
      </c>
      <c r="W39" s="88">
        <f t="shared" si="6"/>
        <v>0</v>
      </c>
      <c r="X39" s="88">
        <f t="shared" si="6"/>
        <v>24.3</v>
      </c>
      <c r="Y39" s="88">
        <f t="shared" si="6"/>
        <v>0</v>
      </c>
      <c r="Z39" s="89" t="str">
        <f t="shared" si="6"/>
        <v/>
      </c>
      <c r="AA39" s="90">
        <f t="shared" si="5"/>
        <v>247.10000000000002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90.3</v>
      </c>
      <c r="Q46" s="99">
        <v>58</v>
      </c>
      <c r="R46" s="99">
        <v>15.9</v>
      </c>
      <c r="S46" s="99">
        <v>13.5</v>
      </c>
      <c r="T46" s="99"/>
      <c r="U46" s="99">
        <v>22.9</v>
      </c>
      <c r="V46" s="99">
        <v>22.2</v>
      </c>
      <c r="W46" s="99"/>
      <c r="X46" s="99">
        <v>24.3</v>
      </c>
      <c r="Y46" s="99"/>
      <c r="Z46" s="100"/>
      <c r="AA46" s="79">
        <f t="shared" si="7"/>
        <v>247.10000000000002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90.3</v>
      </c>
      <c r="Q48" s="88">
        <f t="shared" si="8"/>
        <v>58</v>
      </c>
      <c r="R48" s="88">
        <f t="shared" si="8"/>
        <v>15.9</v>
      </c>
      <c r="S48" s="88">
        <f t="shared" si="8"/>
        <v>13.5</v>
      </c>
      <c r="T48" s="88">
        <f t="shared" si="8"/>
        <v>0</v>
      </c>
      <c r="U48" s="88">
        <f t="shared" si="8"/>
        <v>22.9</v>
      </c>
      <c r="V48" s="88">
        <f t="shared" si="8"/>
        <v>22.2</v>
      </c>
      <c r="W48" s="88">
        <f t="shared" si="8"/>
        <v>0</v>
      </c>
      <c r="X48" s="88">
        <f t="shared" si="8"/>
        <v>24.3</v>
      </c>
      <c r="Y48" s="88">
        <f t="shared" si="8"/>
        <v>0</v>
      </c>
      <c r="Z48" s="89" t="str">
        <f t="shared" si="8"/>
        <v/>
      </c>
      <c r="AA48" s="90">
        <f t="shared" si="7"/>
        <v>247.10000000000002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125.18300000000001</v>
      </c>
      <c r="O51" s="88">
        <f t="shared" si="10"/>
        <v>111.041</v>
      </c>
      <c r="P51" s="88">
        <f t="shared" si="10"/>
        <v>131.15600000000001</v>
      </c>
      <c r="Q51" s="88">
        <f t="shared" si="10"/>
        <v>78.399000000000001</v>
      </c>
      <c r="R51" s="88">
        <f t="shared" si="10"/>
        <v>31.298999999999999</v>
      </c>
      <c r="S51" s="88">
        <f t="shared" si="10"/>
        <v>26.237000000000002</v>
      </c>
      <c r="T51" s="88">
        <f t="shared" si="10"/>
        <v>30.471999999999998</v>
      </c>
      <c r="U51" s="88">
        <f t="shared" si="10"/>
        <v>36.807000000000002</v>
      </c>
      <c r="V51" s="88">
        <f t="shared" si="10"/>
        <v>74.873000000000005</v>
      </c>
      <c r="W51" s="88">
        <f t="shared" si="10"/>
        <v>59.634999999999998</v>
      </c>
      <c r="X51" s="88">
        <f t="shared" si="10"/>
        <v>49.611000000000004</v>
      </c>
      <c r="Y51" s="88">
        <f t="shared" si="10"/>
        <v>28.805000000000003</v>
      </c>
      <c r="Z51" s="89" t="str">
        <f t="shared" si="10"/>
        <v/>
      </c>
      <c r="AA51" s="105">
        <f>SUM(B51:Z51)</f>
        <v>783.51800000000003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125.227</v>
      </c>
      <c r="O4" s="18">
        <v>111.04599999999999</v>
      </c>
      <c r="P4" s="18">
        <v>131.20500000000001</v>
      </c>
      <c r="Q4" s="18">
        <v>78.36</v>
      </c>
      <c r="R4" s="18">
        <v>31.278000000000002</v>
      </c>
      <c r="S4" s="18">
        <v>26.256</v>
      </c>
      <c r="T4" s="18">
        <v>30.483999999999998</v>
      </c>
      <c r="U4" s="18">
        <v>36.811000000000007</v>
      </c>
      <c r="V4" s="18">
        <v>74.859000000000009</v>
      </c>
      <c r="W4" s="18">
        <v>59.634999999999991</v>
      </c>
      <c r="X4" s="18">
        <v>49.658999999999999</v>
      </c>
      <c r="Y4" s="18">
        <v>28.806999999999995</v>
      </c>
      <c r="Z4" s="19"/>
      <c r="AA4" s="20">
        <f>SUM(B4:Z4)</f>
        <v>783.62700000000018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227.71</v>
      </c>
      <c r="O7" s="28">
        <v>222.55</v>
      </c>
      <c r="P7" s="28">
        <v>216.8</v>
      </c>
      <c r="Q7" s="28">
        <v>213.12</v>
      </c>
      <c r="R7" s="28">
        <v>211.73</v>
      </c>
      <c r="S7" s="28">
        <v>211.73</v>
      </c>
      <c r="T7" s="28">
        <v>245</v>
      </c>
      <c r="U7" s="28">
        <v>295.29000000000002</v>
      </c>
      <c r="V7" s="28">
        <v>296.14999999999998</v>
      </c>
      <c r="W7" s="28">
        <v>276.54000000000002</v>
      </c>
      <c r="X7" s="28">
        <v>253.11</v>
      </c>
      <c r="Y7" s="28">
        <v>243.06</v>
      </c>
      <c r="Z7" s="29"/>
      <c r="AA7" s="30">
        <f>IF(SUM(B7:Z7)&lt;&gt;0,AVERAGEIF(B7:Z7,"&lt;&gt;"""),"")</f>
        <v>242.73249999999999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6.1920000000000002</v>
      </c>
      <c r="P14" s="57">
        <v>17.460999999999999</v>
      </c>
      <c r="Q14" s="57">
        <v>7.3579999999999997</v>
      </c>
      <c r="R14" s="57">
        <v>13.872999999999999</v>
      </c>
      <c r="S14" s="57">
        <v>15.223000000000001</v>
      </c>
      <c r="T14" s="57">
        <v>12.415000000000001</v>
      </c>
      <c r="U14" s="57">
        <v>13.539000000000001</v>
      </c>
      <c r="V14" s="57">
        <v>18.085999999999999</v>
      </c>
      <c r="W14" s="57">
        <v>8.8409999999999993</v>
      </c>
      <c r="X14" s="57">
        <v>20.699000000000002</v>
      </c>
      <c r="Y14" s="57">
        <v>0.34399999999999997</v>
      </c>
      <c r="Z14" s="58"/>
      <c r="AA14" s="59">
        <f t="shared" si="0"/>
        <v>134.03100000000001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6.1920000000000002</v>
      </c>
      <c r="P16" s="62">
        <f t="shared" si="1"/>
        <v>17.460999999999999</v>
      </c>
      <c r="Q16" s="62">
        <f t="shared" si="1"/>
        <v>7.3579999999999997</v>
      </c>
      <c r="R16" s="62">
        <f t="shared" si="1"/>
        <v>13.872999999999999</v>
      </c>
      <c r="S16" s="62">
        <f t="shared" si="1"/>
        <v>15.223000000000001</v>
      </c>
      <c r="T16" s="62">
        <f t="shared" si="1"/>
        <v>12.415000000000001</v>
      </c>
      <c r="U16" s="62">
        <f t="shared" si="1"/>
        <v>13.539000000000001</v>
      </c>
      <c r="V16" s="62">
        <f t="shared" si="1"/>
        <v>18.085999999999999</v>
      </c>
      <c r="W16" s="62">
        <f t="shared" si="1"/>
        <v>8.8409999999999993</v>
      </c>
      <c r="X16" s="62">
        <f t="shared" si="1"/>
        <v>20.699000000000002</v>
      </c>
      <c r="Y16" s="62">
        <f t="shared" si="1"/>
        <v>0.34399999999999997</v>
      </c>
      <c r="Z16" s="63" t="str">
        <f t="shared" si="1"/>
        <v/>
      </c>
      <c r="AA16" s="64">
        <f>SUM(AA10:AA15)</f>
        <v>134.03100000000001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17.084</v>
      </c>
      <c r="O20" s="77">
        <v>16.850999999999999</v>
      </c>
      <c r="P20" s="77">
        <v>15.901</v>
      </c>
      <c r="Q20" s="77">
        <v>6.0309999999999997</v>
      </c>
      <c r="R20" s="77">
        <v>5.6660000000000004</v>
      </c>
      <c r="S20" s="77">
        <v>5.4669999999999996</v>
      </c>
      <c r="T20" s="77">
        <v>5.3460000000000001</v>
      </c>
      <c r="U20" s="77">
        <v>5.25</v>
      </c>
      <c r="V20" s="77">
        <v>4.835</v>
      </c>
      <c r="W20" s="77">
        <v>4.3630000000000004</v>
      </c>
      <c r="X20" s="77">
        <v>4.1449999999999996</v>
      </c>
      <c r="Y20" s="77">
        <v>3.992</v>
      </c>
      <c r="Z20" s="78"/>
      <c r="AA20" s="79">
        <f t="shared" si="2"/>
        <v>94.930999999999997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50.743000000000002</v>
      </c>
      <c r="O21" s="81">
        <v>84.902999999999992</v>
      </c>
      <c r="P21" s="81">
        <v>97.843000000000004</v>
      </c>
      <c r="Q21" s="81">
        <v>64.970999999999989</v>
      </c>
      <c r="R21" s="81">
        <v>11.738999999999999</v>
      </c>
      <c r="S21" s="81">
        <v>5.5659999999999998</v>
      </c>
      <c r="T21" s="81">
        <v>8.8230000000000004</v>
      </c>
      <c r="U21" s="81">
        <v>18.022000000000002</v>
      </c>
      <c r="V21" s="81">
        <v>51.937999999999995</v>
      </c>
      <c r="W21" s="81">
        <v>46.430999999999997</v>
      </c>
      <c r="X21" s="81">
        <v>24.815000000000001</v>
      </c>
      <c r="Y21" s="81">
        <v>16.870999999999999</v>
      </c>
      <c r="Z21" s="78"/>
      <c r="AA21" s="79">
        <f t="shared" si="2"/>
        <v>482.66499999999985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67.826999999999998</v>
      </c>
      <c r="O25" s="88">
        <f t="shared" si="3"/>
        <v>101.75399999999999</v>
      </c>
      <c r="P25" s="88">
        <f t="shared" si="3"/>
        <v>113.744</v>
      </c>
      <c r="Q25" s="88">
        <f t="shared" si="3"/>
        <v>71.001999999999995</v>
      </c>
      <c r="R25" s="88">
        <f t="shared" si="3"/>
        <v>17.405000000000001</v>
      </c>
      <c r="S25" s="88">
        <f t="shared" si="3"/>
        <v>11.032999999999999</v>
      </c>
      <c r="T25" s="88">
        <f t="shared" si="3"/>
        <v>14.169</v>
      </c>
      <c r="U25" s="88">
        <f t="shared" si="3"/>
        <v>23.272000000000002</v>
      </c>
      <c r="V25" s="88">
        <f t="shared" si="3"/>
        <v>56.772999999999996</v>
      </c>
      <c r="W25" s="88">
        <f t="shared" si="3"/>
        <v>50.793999999999997</v>
      </c>
      <c r="X25" s="88">
        <f t="shared" si="3"/>
        <v>28.96</v>
      </c>
      <c r="Y25" s="88">
        <f t="shared" si="3"/>
        <v>20.863</v>
      </c>
      <c r="Z25" s="89">
        <f t="shared" si="3"/>
        <v>0</v>
      </c>
      <c r="AA25" s="90">
        <f t="shared" si="3"/>
        <v>577.59599999999989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67.826999999999998</v>
      </c>
      <c r="O29" s="77">
        <v>107.946</v>
      </c>
      <c r="P29" s="77">
        <v>131.20500000000001</v>
      </c>
      <c r="Q29" s="77">
        <v>78.36</v>
      </c>
      <c r="R29" s="77">
        <v>31.277999999999999</v>
      </c>
      <c r="S29" s="77">
        <v>26.256</v>
      </c>
      <c r="T29" s="77">
        <v>26.584</v>
      </c>
      <c r="U29" s="77">
        <v>36.811</v>
      </c>
      <c r="V29" s="77">
        <v>74.858999999999995</v>
      </c>
      <c r="W29" s="77">
        <v>59.634999999999998</v>
      </c>
      <c r="X29" s="77">
        <v>49.658999999999999</v>
      </c>
      <c r="Y29" s="77">
        <v>21.207000000000001</v>
      </c>
      <c r="Z29" s="78"/>
      <c r="AA29" s="79">
        <f>SUM(B29:Z29)</f>
        <v>711.62700000000007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67.826999999999998</v>
      </c>
      <c r="O31" s="62">
        <f t="shared" si="4"/>
        <v>107.946</v>
      </c>
      <c r="P31" s="62">
        <f t="shared" si="4"/>
        <v>131.20500000000001</v>
      </c>
      <c r="Q31" s="62">
        <f t="shared" si="4"/>
        <v>78.36</v>
      </c>
      <c r="R31" s="62">
        <f t="shared" si="4"/>
        <v>31.277999999999999</v>
      </c>
      <c r="S31" s="62">
        <f t="shared" si="4"/>
        <v>26.256</v>
      </c>
      <c r="T31" s="62">
        <f t="shared" si="4"/>
        <v>26.584</v>
      </c>
      <c r="U31" s="62">
        <f t="shared" si="4"/>
        <v>36.811</v>
      </c>
      <c r="V31" s="62">
        <f t="shared" si="4"/>
        <v>74.858999999999995</v>
      </c>
      <c r="W31" s="62">
        <f t="shared" si="4"/>
        <v>59.634999999999998</v>
      </c>
      <c r="X31" s="62">
        <f t="shared" si="4"/>
        <v>49.658999999999999</v>
      </c>
      <c r="Y31" s="62">
        <f t="shared" si="4"/>
        <v>21.207000000000001</v>
      </c>
      <c r="Z31" s="63">
        <f t="shared" si="4"/>
        <v>0</v>
      </c>
      <c r="AA31" s="64">
        <f t="shared" si="4"/>
        <v>711.62700000000007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57.4</v>
      </c>
      <c r="O38" s="99">
        <v>3.1</v>
      </c>
      <c r="P38" s="99"/>
      <c r="Q38" s="99"/>
      <c r="R38" s="99"/>
      <c r="S38" s="99"/>
      <c r="T38" s="99">
        <v>3.9</v>
      </c>
      <c r="U38" s="99"/>
      <c r="V38" s="99"/>
      <c r="W38" s="99"/>
      <c r="X38" s="99"/>
      <c r="Y38" s="99">
        <v>7.6</v>
      </c>
      <c r="Z38" s="100"/>
      <c r="AA38" s="79">
        <f t="shared" si="5"/>
        <v>72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57.4</v>
      </c>
      <c r="O39" s="88">
        <f t="shared" si="6"/>
        <v>3.1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7.6</v>
      </c>
      <c r="Z39" s="89">
        <f t="shared" si="6"/>
        <v>0</v>
      </c>
      <c r="AA39" s="90">
        <f t="shared" si="5"/>
        <v>72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57.4</v>
      </c>
      <c r="O46" s="99">
        <v>3.1</v>
      </c>
      <c r="P46" s="99"/>
      <c r="Q46" s="99"/>
      <c r="R46" s="99"/>
      <c r="S46" s="99"/>
      <c r="T46" s="99">
        <v>3.9</v>
      </c>
      <c r="U46" s="99"/>
      <c r="V46" s="99"/>
      <c r="W46" s="99"/>
      <c r="X46" s="99"/>
      <c r="Y46" s="99">
        <v>7.6</v>
      </c>
      <c r="Z46" s="100"/>
      <c r="AA46" s="79">
        <f t="shared" si="7"/>
        <v>72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57.4</v>
      </c>
      <c r="O48" s="88">
        <f t="shared" si="8"/>
        <v>3.1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7.6</v>
      </c>
      <c r="Z48" s="89">
        <f t="shared" si="8"/>
        <v>0</v>
      </c>
      <c r="AA48" s="90">
        <f t="shared" si="7"/>
        <v>72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125.227</v>
      </c>
      <c r="O51" s="88">
        <f t="shared" si="10"/>
        <v>111.04599999999999</v>
      </c>
      <c r="P51" s="88">
        <f t="shared" si="10"/>
        <v>131.20499999999998</v>
      </c>
      <c r="Q51" s="88">
        <f t="shared" si="10"/>
        <v>78.36</v>
      </c>
      <c r="R51" s="88">
        <f t="shared" si="10"/>
        <v>31.277999999999999</v>
      </c>
      <c r="S51" s="88">
        <f t="shared" si="10"/>
        <v>26.256</v>
      </c>
      <c r="T51" s="88">
        <f t="shared" si="10"/>
        <v>30.484000000000002</v>
      </c>
      <c r="U51" s="88">
        <f t="shared" si="10"/>
        <v>36.811000000000007</v>
      </c>
      <c r="V51" s="88">
        <f t="shared" si="10"/>
        <v>74.858999999999995</v>
      </c>
      <c r="W51" s="88">
        <f t="shared" si="10"/>
        <v>59.634999999999998</v>
      </c>
      <c r="X51" s="88">
        <f t="shared" si="10"/>
        <v>49.659000000000006</v>
      </c>
      <c r="Y51" s="88">
        <f t="shared" si="10"/>
        <v>28.807000000000002</v>
      </c>
      <c r="Z51" s="89">
        <f t="shared" si="10"/>
        <v>0</v>
      </c>
      <c r="AA51" s="105">
        <f>SUM(B51:Z51)</f>
        <v>783.62700000000007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57.4</v>
      </c>
      <c r="O4" s="18">
        <v>3.1</v>
      </c>
      <c r="P4" s="18">
        <v>-90.3</v>
      </c>
      <c r="Q4" s="18">
        <v>-58</v>
      </c>
      <c r="R4" s="18">
        <v>-15.9</v>
      </c>
      <c r="S4" s="18">
        <v>-13.5</v>
      </c>
      <c r="T4" s="18">
        <v>3.9</v>
      </c>
      <c r="U4" s="18">
        <v>-22.9</v>
      </c>
      <c r="V4" s="18">
        <v>-22.2</v>
      </c>
      <c r="W4" s="18"/>
      <c r="X4" s="18">
        <v>-24.3</v>
      </c>
      <c r="Y4" s="18">
        <v>7.6</v>
      </c>
      <c r="Z4" s="19"/>
      <c r="AA4" s="112">
        <f>SUM(B4:Z4)</f>
        <v>-175.1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227.71</v>
      </c>
      <c r="O7" s="118">
        <v>222.55</v>
      </c>
      <c r="P7" s="118">
        <v>216.8</v>
      </c>
      <c r="Q7" s="118">
        <v>213.12</v>
      </c>
      <c r="R7" s="118">
        <v>211.73</v>
      </c>
      <c r="S7" s="118">
        <v>211.73</v>
      </c>
      <c r="T7" s="118">
        <v>245</v>
      </c>
      <c r="U7" s="118">
        <v>295.29000000000002</v>
      </c>
      <c r="V7" s="118">
        <v>296.14999999999998</v>
      </c>
      <c r="W7" s="118">
        <v>276.54000000000002</v>
      </c>
      <c r="X7" s="118">
        <v>253.11</v>
      </c>
      <c r="Y7" s="118">
        <v>243.06</v>
      </c>
      <c r="Z7" s="119"/>
      <c r="AA7" s="120">
        <f>IF(SUM(B7:Z7)&lt;&gt;0,AVERAGEIF(B7:Z7,"&lt;&gt;"""),"")</f>
        <v>242.73249999999999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90.3</v>
      </c>
      <c r="Q15" s="134">
        <v>58</v>
      </c>
      <c r="R15" s="134">
        <v>15.9</v>
      </c>
      <c r="S15" s="134">
        <v>13.5</v>
      </c>
      <c r="T15" s="134"/>
      <c r="U15" s="134">
        <v>22.9</v>
      </c>
      <c r="V15" s="134">
        <v>22.2</v>
      </c>
      <c r="W15" s="134"/>
      <c r="X15" s="134">
        <v>24.3</v>
      </c>
      <c r="Y15" s="134"/>
      <c r="Z15" s="132"/>
      <c r="AA15" s="133">
        <f t="shared" si="0"/>
        <v>247.10000000000002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90.3</v>
      </c>
      <c r="Q16" s="136">
        <f t="shared" si="1"/>
        <v>58</v>
      </c>
      <c r="R16" s="136">
        <f t="shared" si="1"/>
        <v>15.9</v>
      </c>
      <c r="S16" s="136">
        <f t="shared" si="1"/>
        <v>13.5</v>
      </c>
      <c r="T16" s="136">
        <f t="shared" si="1"/>
        <v>0</v>
      </c>
      <c r="U16" s="136">
        <f t="shared" si="1"/>
        <v>22.9</v>
      </c>
      <c r="V16" s="136">
        <f t="shared" si="1"/>
        <v>22.2</v>
      </c>
      <c r="W16" s="136">
        <f t="shared" si="1"/>
        <v>0</v>
      </c>
      <c r="X16" s="136">
        <f t="shared" si="1"/>
        <v>24.3</v>
      </c>
      <c r="Y16" s="136">
        <f t="shared" si="1"/>
        <v>0</v>
      </c>
      <c r="Z16" s="137" t="str">
        <f t="shared" si="1"/>
        <v/>
      </c>
      <c r="AA16" s="90">
        <f t="shared" si="0"/>
        <v>247.10000000000002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57.4</v>
      </c>
      <c r="O23" s="134">
        <v>3.1</v>
      </c>
      <c r="P23" s="134"/>
      <c r="Q23" s="134"/>
      <c r="R23" s="134"/>
      <c r="S23" s="134"/>
      <c r="T23" s="134">
        <v>3.9</v>
      </c>
      <c r="U23" s="134"/>
      <c r="V23" s="134"/>
      <c r="W23" s="134"/>
      <c r="X23" s="134"/>
      <c r="Y23" s="134">
        <v>7.6</v>
      </c>
      <c r="Z23" s="132"/>
      <c r="AA23" s="133">
        <f t="shared" si="2"/>
        <v>72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57.4</v>
      </c>
      <c r="O24" s="136">
        <f t="shared" si="3"/>
        <v>3.1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3.9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7.6</v>
      </c>
      <c r="Z24" s="137" t="str">
        <f t="shared" si="3"/>
        <v/>
      </c>
      <c r="AA24" s="90">
        <f t="shared" si="2"/>
        <v>72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2022-03-28T08:21:58Z</dcterms:created>
  <dcterms:modified xsi:type="dcterms:W3CDTF">2022-03-28T08:21:59Z</dcterms:modified>
</cp:coreProperties>
</file>