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<sst xmlns="http://schemas.openxmlformats.org/spreadsheetml/2006/main" count="117" uniqueCount="53">
  <si>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27/03/2022 11:22:53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</si>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</sst>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17.375</c:v>
                </c:pt>
                <c:pt idx="22">
                  <c:v>6.7709999999999999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50.7</c:v>
                </c:pt>
                <c:pt idx="13">
                  <c:v>0</c:v>
                </c:pt>
                <c:pt idx="14">
                  <c:v>0</c:v>
                </c:pt>
                <c:pt idx="15">
                  <c:v>55.2</c:v>
                </c:pt>
                <c:pt idx="16">
                  <c:v>41.5</c:v>
                </c:pt>
                <c:pt idx="17">
                  <c:v>0</c:v>
                </c:pt>
                <c:pt idx="18">
                  <c:v>39.6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1">
                  <c:v>1.458</c:v>
                </c:pt>
                <c:pt idx="12">
                  <c:v>1.74</c:v>
                </c:pt>
                <c:pt idx="13">
                  <c:v>12.268999999999998</c:v>
                </c:pt>
                <c:pt idx="14">
                  <c:v>14.081</c:v>
                </c:pt>
                <c:pt idx="15">
                  <c:v>4.1100000000000003</c:v>
                </c:pt>
                <c:pt idx="16">
                  <c:v>6.41</c:v>
                </c:pt>
                <c:pt idx="17">
                  <c:v>9.02</c:v>
                </c:pt>
                <c:pt idx="18">
                  <c:v>13.11</c:v>
                </c:pt>
                <c:pt idx="19">
                  <c:v>25.595000000000002</c:v>
                </c:pt>
                <c:pt idx="20">
                  <c:v>43.713999999999999</c:v>
                </c:pt>
                <c:pt idx="21">
                  <c:v>28.197000000000003</c:v>
                </c:pt>
                <c:pt idx="22">
                  <c:v>8.16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4502120"/>
        <c:axId val="3145025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1">
                  <c:v>46.789000000000001</c:v>
                </c:pt>
                <c:pt idx="12">
                  <c:v>81.674000000000007</c:v>
                </c:pt>
                <c:pt idx="13">
                  <c:v>75.462000000000003</c:v>
                </c:pt>
                <c:pt idx="14">
                  <c:v>42.004999999999995</c:v>
                </c:pt>
                <c:pt idx="15">
                  <c:v>78.86</c:v>
                </c:pt>
                <c:pt idx="16">
                  <c:v>69.584999999999994</c:v>
                </c:pt>
                <c:pt idx="17">
                  <c:v>51.517999999999994</c:v>
                </c:pt>
                <c:pt idx="18">
                  <c:v>81.968000000000004</c:v>
                </c:pt>
                <c:pt idx="19">
                  <c:v>57.133000000000003</c:v>
                </c:pt>
                <c:pt idx="20">
                  <c:v>116.2</c:v>
                </c:pt>
                <c:pt idx="21">
                  <c:v>97.9</c:v>
                </c:pt>
                <c:pt idx="22">
                  <c:v>31.737999999999996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502120"/>
        <c:axId val="3145025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1">
                  <c:v>192.66</c:v>
                </c:pt>
                <c:pt idx="12">
                  <c:v>155.81</c:v>
                </c:pt>
                <c:pt idx="13">
                  <c:v>98.61</c:v>
                </c:pt>
                <c:pt idx="14">
                  <c:v>104.99</c:v>
                </c:pt>
                <c:pt idx="15">
                  <c:v>138.59</c:v>
                </c:pt>
                <c:pt idx="16">
                  <c:v>192.83</c:v>
                </c:pt>
                <c:pt idx="17">
                  <c:v>217.98</c:v>
                </c:pt>
                <c:pt idx="18">
                  <c:v>260.98</c:v>
                </c:pt>
                <c:pt idx="19">
                  <c:v>285.10000000000002</c:v>
                </c:pt>
                <c:pt idx="20">
                  <c:v>285</c:v>
                </c:pt>
                <c:pt idx="21">
                  <c:v>263</c:v>
                </c:pt>
                <c:pt idx="22">
                  <c:v>228.18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503296"/>
        <c:axId val="314502904"/>
      </c:lineChart>
      <c:catAx>
        <c:axId val="314502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502512"/>
        <c:crosses val="autoZero"/>
        <c:auto val="1"/>
        <c:lblAlgn val="ctr"/>
        <c:lblOffset val="100"/>
        <c:noMultiLvlLbl val="0"/>
      </c:catAx>
      <c:valAx>
        <c:axId val="314502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502120"/>
        <c:crosses val="autoZero"/>
        <c:crossBetween val="between"/>
      </c:valAx>
      <c:valAx>
        <c:axId val="314502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503296"/>
        <c:crosses val="max"/>
        <c:crossBetween val="between"/>
      </c:valAx>
      <c:catAx>
        <c:axId val="314503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4502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46.773000000000003</v>
      </c>
      <c r="N4" s="18">
        <v>81.716999999999999</v>
      </c>
      <c r="O4" s="18">
        <v>75.435000000000002</v>
      </c>
      <c r="P4" s="18">
        <v>42.032999999999987</v>
      </c>
      <c r="Q4" s="18">
        <v>78.88300000000001</v>
      </c>
      <c r="R4" s="18">
        <v>69.571999999999989</v>
      </c>
      <c r="S4" s="18">
        <v>51.517999999999994</v>
      </c>
      <c r="T4" s="18">
        <v>81.963000000000008</v>
      </c>
      <c r="U4" s="18">
        <v>57.135999999999996</v>
      </c>
      <c r="V4" s="18">
        <v>116.19399999999999</v>
      </c>
      <c r="W4" s="18">
        <v>97.917000000000002</v>
      </c>
      <c r="X4" s="18">
        <v>31.738</v>
      </c>
      <c r="Y4" s="18"/>
      <c r="Z4" s="19"/>
      <c r="AA4" s="20">
        <f>SUM(B4:Z4)</f>
        <v>830.87899999999991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>
        <v>192.66</v>
      </c>
      <c r="N7" s="28">
        <v>155.81</v>
      </c>
      <c r="O7" s="28">
        <v>98.61</v>
      </c>
      <c r="P7" s="28">
        <v>104.99</v>
      </c>
      <c r="Q7" s="28">
        <v>138.59</v>
      </c>
      <c r="R7" s="28">
        <v>192.83</v>
      </c>
      <c r="S7" s="28">
        <v>217.98</v>
      </c>
      <c r="T7" s="28">
        <v>260.98</v>
      </c>
      <c r="U7" s="28">
        <v>285.10000000000002</v>
      </c>
      <c r="V7" s="28">
        <v>285</v>
      </c>
      <c r="W7" s="28">
        <v>263</v>
      </c>
      <c r="X7" s="28">
        <v>228.18</v>
      </c>
      <c r="Y7" s="28"/>
      <c r="Z7" s="29"/>
      <c r="AA7" s="30">
        <f>IF(SUM(B7:Z7)&lt;&gt;0,AVERAGEIF(B7:Z7,"&lt;&gt;"""),"")</f>
        <v>201.97749999999999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17.375</v>
      </c>
      <c r="T12" s="52"/>
      <c r="U12" s="52"/>
      <c r="V12" s="52"/>
      <c r="W12" s="52"/>
      <c r="X12" s="52">
        <v>6.7709999999999999</v>
      </c>
      <c r="Y12" s="52"/>
      <c r="Z12" s="53"/>
      <c r="AA12" s="54">
        <f t="shared" si="0"/>
        <v>24.146000000000001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1.458</v>
      </c>
      <c r="N14" s="57">
        <v>1.74</v>
      </c>
      <c r="O14" s="57">
        <v>12.268999999999998</v>
      </c>
      <c r="P14" s="57">
        <v>14.081</v>
      </c>
      <c r="Q14" s="57">
        <v>4.1100000000000003</v>
      </c>
      <c r="R14" s="57">
        <v>6.41</v>
      </c>
      <c r="S14" s="57">
        <v>9.02</v>
      </c>
      <c r="T14" s="57">
        <v>13.11</v>
      </c>
      <c r="U14" s="57">
        <v>25.595000000000002</v>
      </c>
      <c r="V14" s="57">
        <v>43.713999999999999</v>
      </c>
      <c r="W14" s="57">
        <v>28.197000000000003</v>
      </c>
      <c r="X14" s="57">
        <v>8.16</v>
      </c>
      <c r="Y14" s="57"/>
      <c r="Z14" s="58"/>
      <c r="AA14" s="59">
        <f t="shared" si="0"/>
        <v>167.864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>
        <f t="shared" si="1"/>
        <v>1.458</v>
      </c>
      <c r="N16" s="62">
        <f t="shared" si="1"/>
        <v>1.74</v>
      </c>
      <c r="O16" s="62">
        <f t="shared" si="1"/>
        <v>12.268999999999998</v>
      </c>
      <c r="P16" s="62">
        <f t="shared" si="1"/>
        <v>14.081</v>
      </c>
      <c r="Q16" s="62">
        <f t="shared" si="1"/>
        <v>4.1100000000000003</v>
      </c>
      <c r="R16" s="62">
        <f t="shared" si="1"/>
        <v>6.41</v>
      </c>
      <c r="S16" s="62">
        <f t="shared" si="1"/>
        <v>26.395</v>
      </c>
      <c r="T16" s="62">
        <f t="shared" si="1"/>
        <v>13.11</v>
      </c>
      <c r="U16" s="62">
        <f t="shared" si="1"/>
        <v>25.595000000000002</v>
      </c>
      <c r="V16" s="62">
        <f t="shared" si="1"/>
        <v>43.713999999999999</v>
      </c>
      <c r="W16" s="62">
        <f t="shared" si="1"/>
        <v>28.197000000000003</v>
      </c>
      <c r="X16" s="62">
        <f t="shared" si="1"/>
        <v>14.931000000000001</v>
      </c>
      <c r="Y16" s="62" t="str">
        <f t="shared" si="1"/>
        <v/>
      </c>
      <c r="Z16" s="63" t="str">
        <f t="shared" si="1"/>
        <v/>
      </c>
      <c r="AA16" s="64">
        <f>SUM(AA10:AA15)</f>
        <v>192.01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3.5249999999999999</v>
      </c>
      <c r="N20" s="77">
        <v>3.5369999999999999</v>
      </c>
      <c r="O20" s="77">
        <v>3.4649999999999999</v>
      </c>
      <c r="P20" s="77">
        <v>3.45</v>
      </c>
      <c r="Q20" s="77">
        <v>3.4550000000000001</v>
      </c>
      <c r="R20" s="77">
        <v>3.484</v>
      </c>
      <c r="S20" s="77">
        <v>3.5179999999999998</v>
      </c>
      <c r="T20" s="77">
        <v>3.5409999999999999</v>
      </c>
      <c r="U20" s="77">
        <v>3.5150000000000001</v>
      </c>
      <c r="V20" s="77">
        <v>3.448</v>
      </c>
      <c r="W20" s="77">
        <v>3.4260000000000002</v>
      </c>
      <c r="X20" s="77">
        <v>3.403</v>
      </c>
      <c r="Y20" s="77"/>
      <c r="Z20" s="78"/>
      <c r="AA20" s="79">
        <f t="shared" si="2"/>
        <v>41.767000000000003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41.79</v>
      </c>
      <c r="N21" s="81">
        <v>25.74</v>
      </c>
      <c r="O21" s="81">
        <v>59.701000000000001</v>
      </c>
      <c r="P21" s="81">
        <v>24.501999999999999</v>
      </c>
      <c r="Q21" s="81">
        <v>16.117999999999999</v>
      </c>
      <c r="R21" s="81">
        <v>18.178000000000001</v>
      </c>
      <c r="S21" s="81">
        <v>21.604999999999997</v>
      </c>
      <c r="T21" s="81">
        <v>25.711999999999996</v>
      </c>
      <c r="U21" s="81">
        <v>28.026</v>
      </c>
      <c r="V21" s="81">
        <v>69.031999999999996</v>
      </c>
      <c r="W21" s="81">
        <v>66.293999999999997</v>
      </c>
      <c r="X21" s="81">
        <v>13.403999999999998</v>
      </c>
      <c r="Y21" s="81"/>
      <c r="Z21" s="78"/>
      <c r="AA21" s="79">
        <f t="shared" si="2"/>
        <v>410.10199999999992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>
        <f t="shared" si="3"/>
        <v>45.314999999999998</v>
      </c>
      <c r="N25" s="88">
        <f t="shared" si="3"/>
        <v>29.276999999999997</v>
      </c>
      <c r="O25" s="88">
        <f t="shared" si="3"/>
        <v>63.165999999999997</v>
      </c>
      <c r="P25" s="88">
        <f t="shared" si="3"/>
        <v>27.951999999999998</v>
      </c>
      <c r="Q25" s="88">
        <f t="shared" si="3"/>
        <v>19.573</v>
      </c>
      <c r="R25" s="88">
        <f t="shared" si="3"/>
        <v>21.661999999999999</v>
      </c>
      <c r="S25" s="88">
        <f t="shared" si="3"/>
        <v>25.122999999999998</v>
      </c>
      <c r="T25" s="88">
        <f t="shared" si="3"/>
        <v>29.252999999999997</v>
      </c>
      <c r="U25" s="88">
        <f t="shared" si="3"/>
        <v>31.541</v>
      </c>
      <c r="V25" s="88">
        <f t="shared" si="3"/>
        <v>72.47999999999999</v>
      </c>
      <c r="W25" s="88">
        <f t="shared" si="3"/>
        <v>69.72</v>
      </c>
      <c r="X25" s="88">
        <f t="shared" si="3"/>
        <v>16.806999999999999</v>
      </c>
      <c r="Y25" s="88" t="str">
        <f t="shared" si="3"/>
        <v/>
      </c>
      <c r="Z25" s="89" t="str">
        <f t="shared" si="3"/>
        <v/>
      </c>
      <c r="AA25" s="90">
        <f>SUM(AA19:AA24)</f>
        <v>451.86899999999991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>
        <v>46.773000000000003</v>
      </c>
      <c r="N29" s="77">
        <v>31.016999999999999</v>
      </c>
      <c r="O29" s="77">
        <v>75.435000000000002</v>
      </c>
      <c r="P29" s="77">
        <v>42.033000000000001</v>
      </c>
      <c r="Q29" s="77">
        <v>23.683</v>
      </c>
      <c r="R29" s="77">
        <v>28.071999999999999</v>
      </c>
      <c r="S29" s="77">
        <v>51.518000000000001</v>
      </c>
      <c r="T29" s="77">
        <v>42.363</v>
      </c>
      <c r="U29" s="77">
        <v>57.136000000000003</v>
      </c>
      <c r="V29" s="77">
        <v>116.194</v>
      </c>
      <c r="W29" s="77">
        <v>97.917000000000002</v>
      </c>
      <c r="X29" s="77">
        <v>31.738</v>
      </c>
      <c r="Y29" s="77"/>
      <c r="Z29" s="78"/>
      <c r="AA29" s="79">
        <f>SUM(B29:Z29)</f>
        <v>643.87900000000013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>
        <f t="shared" si="4"/>
        <v>46.773000000000003</v>
      </c>
      <c r="N31" s="62">
        <f t="shared" si="4"/>
        <v>31.016999999999999</v>
      </c>
      <c r="O31" s="62">
        <f t="shared" si="4"/>
        <v>75.435000000000002</v>
      </c>
      <c r="P31" s="62">
        <f t="shared" si="4"/>
        <v>42.033000000000001</v>
      </c>
      <c r="Q31" s="62">
        <f t="shared" si="4"/>
        <v>23.683</v>
      </c>
      <c r="R31" s="62">
        <f t="shared" si="4"/>
        <v>28.071999999999999</v>
      </c>
      <c r="S31" s="62">
        <f t="shared" si="4"/>
        <v>51.518000000000001</v>
      </c>
      <c r="T31" s="62">
        <f t="shared" si="4"/>
        <v>42.363</v>
      </c>
      <c r="U31" s="62">
        <f t="shared" si="4"/>
        <v>57.136000000000003</v>
      </c>
      <c r="V31" s="62">
        <f t="shared" si="4"/>
        <v>116.194</v>
      </c>
      <c r="W31" s="62">
        <f t="shared" si="4"/>
        <v>97.917000000000002</v>
      </c>
      <c r="X31" s="62">
        <f t="shared" si="4"/>
        <v>31.738</v>
      </c>
      <c r="Y31" s="62" t="str">
        <f t="shared" si="4"/>
        <v/>
      </c>
      <c r="Z31" s="63" t="str">
        <f t="shared" si="4"/>
        <v/>
      </c>
      <c r="AA31" s="64">
        <f>SUM(AA28:AA30)</f>
        <v>643.87900000000013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50.7</v>
      </c>
      <c r="O38" s="99"/>
      <c r="P38" s="99"/>
      <c r="Q38" s="99">
        <v>55.2</v>
      </c>
      <c r="R38" s="99">
        <v>41.5</v>
      </c>
      <c r="S38" s="99"/>
      <c r="T38" s="99">
        <v>39.6</v>
      </c>
      <c r="U38" s="99"/>
      <c r="V38" s="99"/>
      <c r="W38" s="99"/>
      <c r="X38" s="99"/>
      <c r="Y38" s="99"/>
      <c r="Z38" s="100"/>
      <c r="AA38" s="79">
        <f t="shared" si="5"/>
        <v>187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>
        <f t="shared" si="6"/>
        <v>0</v>
      </c>
      <c r="N39" s="88">
        <f t="shared" si="6"/>
        <v>50.7</v>
      </c>
      <c r="O39" s="88">
        <f t="shared" si="6"/>
        <v>0</v>
      </c>
      <c r="P39" s="88">
        <f t="shared" si="6"/>
        <v>0</v>
      </c>
      <c r="Q39" s="88">
        <f t="shared" si="6"/>
        <v>55.2</v>
      </c>
      <c r="R39" s="88">
        <f t="shared" si="6"/>
        <v>41.5</v>
      </c>
      <c r="S39" s="88">
        <f t="shared" si="6"/>
        <v>0</v>
      </c>
      <c r="T39" s="88">
        <f t="shared" si="6"/>
        <v>39.6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 t="str">
        <f t="shared" si="6"/>
        <v/>
      </c>
      <c r="Z39" s="89" t="str">
        <f t="shared" si="6"/>
        <v/>
      </c>
      <c r="AA39" s="90">
        <f t="shared" si="5"/>
        <v>187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50.7</v>
      </c>
      <c r="O46" s="99"/>
      <c r="P46" s="99"/>
      <c r="Q46" s="99">
        <v>55.2</v>
      </c>
      <c r="R46" s="99">
        <v>41.5</v>
      </c>
      <c r="S46" s="99"/>
      <c r="T46" s="99">
        <v>39.6</v>
      </c>
      <c r="U46" s="99"/>
      <c r="V46" s="99"/>
      <c r="W46" s="99"/>
      <c r="X46" s="99"/>
      <c r="Y46" s="99"/>
      <c r="Z46" s="100"/>
      <c r="AA46" s="79">
        <f t="shared" si="7"/>
        <v>187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>
        <f t="shared" si="8"/>
        <v>0</v>
      </c>
      <c r="N48" s="88">
        <f t="shared" si="8"/>
        <v>50.7</v>
      </c>
      <c r="O48" s="88">
        <f t="shared" si="8"/>
        <v>0</v>
      </c>
      <c r="P48" s="88">
        <f t="shared" si="8"/>
        <v>0</v>
      </c>
      <c r="Q48" s="88">
        <f t="shared" si="8"/>
        <v>55.2</v>
      </c>
      <c r="R48" s="88">
        <f t="shared" si="8"/>
        <v>41.5</v>
      </c>
      <c r="S48" s="88">
        <f t="shared" si="8"/>
        <v>0</v>
      </c>
      <c r="T48" s="88">
        <f t="shared" si="8"/>
        <v>39.6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 t="str">
        <f t="shared" si="8"/>
        <v/>
      </c>
      <c r="Z48" s="89" t="str">
        <f t="shared" si="8"/>
        <v/>
      </c>
      <c r="AA48" s="90">
        <f t="shared" si="7"/>
        <v>187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 t="str">
        <f t="shared" si="9"/>
        <v/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>
        <f t="shared" si="10"/>
        <v>46.772999999999996</v>
      </c>
      <c r="N51" s="88">
        <f t="shared" si="10"/>
        <v>81.716999999999999</v>
      </c>
      <c r="O51" s="88">
        <f t="shared" si="10"/>
        <v>75.435000000000002</v>
      </c>
      <c r="P51" s="88">
        <f t="shared" si="10"/>
        <v>42.033000000000001</v>
      </c>
      <c r="Q51" s="88">
        <f t="shared" si="10"/>
        <v>78.88300000000001</v>
      </c>
      <c r="R51" s="88">
        <f t="shared" si="10"/>
        <v>69.572000000000003</v>
      </c>
      <c r="S51" s="88">
        <f t="shared" si="10"/>
        <v>51.518000000000001</v>
      </c>
      <c r="T51" s="88">
        <f t="shared" si="10"/>
        <v>81.962999999999994</v>
      </c>
      <c r="U51" s="88">
        <f t="shared" si="10"/>
        <v>57.136000000000003</v>
      </c>
      <c r="V51" s="88">
        <f t="shared" si="10"/>
        <v>116.19399999999999</v>
      </c>
      <c r="W51" s="88">
        <f t="shared" si="10"/>
        <v>97.917000000000002</v>
      </c>
      <c r="X51" s="88">
        <f t="shared" si="10"/>
        <v>31.738</v>
      </c>
      <c r="Y51" s="88" t="str">
        <f t="shared" si="10"/>
        <v/>
      </c>
      <c r="Z51" s="89" t="str">
        <f t="shared" si="10"/>
        <v/>
      </c>
      <c r="AA51" s="105">
        <f>SUM(B51:Z51)</f>
        <v>830.87899999999991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/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46.789000000000001</v>
      </c>
      <c r="N4" s="18">
        <v>81.674000000000007</v>
      </c>
      <c r="O4" s="18">
        <v>75.462000000000003</v>
      </c>
      <c r="P4" s="18">
        <v>42.004999999999995</v>
      </c>
      <c r="Q4" s="18">
        <v>78.86</v>
      </c>
      <c r="R4" s="18">
        <v>69.584999999999994</v>
      </c>
      <c r="S4" s="18">
        <v>51.517999999999994</v>
      </c>
      <c r="T4" s="18">
        <v>81.968000000000004</v>
      </c>
      <c r="U4" s="18">
        <v>57.133000000000003</v>
      </c>
      <c r="V4" s="18">
        <v>116.2</v>
      </c>
      <c r="W4" s="18">
        <v>97.9</v>
      </c>
      <c r="X4" s="18">
        <v>31.737999999999996</v>
      </c>
      <c r="Y4" s="18"/>
      <c r="Z4" s="19"/>
      <c r="AA4" s="20">
        <f>SUM(B4:Z4)</f>
        <v>830.83199999999999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>
        <v>192.66</v>
      </c>
      <c r="N7" s="28">
        <v>155.81</v>
      </c>
      <c r="O7" s="28">
        <v>98.61</v>
      </c>
      <c r="P7" s="28">
        <v>104.99</v>
      </c>
      <c r="Q7" s="28">
        <v>138.59</v>
      </c>
      <c r="R7" s="28">
        <v>192.83</v>
      </c>
      <c r="S7" s="28">
        <v>217.98</v>
      </c>
      <c r="T7" s="28">
        <v>260.98</v>
      </c>
      <c r="U7" s="28">
        <v>285.10000000000002</v>
      </c>
      <c r="V7" s="28">
        <v>285</v>
      </c>
      <c r="W7" s="28">
        <v>263</v>
      </c>
      <c r="X7" s="28">
        <v>228.18</v>
      </c>
      <c r="Y7" s="28"/>
      <c r="Z7" s="29"/>
      <c r="AA7" s="30">
        <f>IF(SUM(B7:Z7)&lt;&gt;0,AVERAGEIF(B7:Z7,"&lt;&gt;"""),"")</f>
        <v>201.97749999999999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16.63</v>
      </c>
      <c r="N14" s="57">
        <v>78.798000000000002</v>
      </c>
      <c r="O14" s="57">
        <v>35.043999999999997</v>
      </c>
      <c r="P14" s="57">
        <v>24.76</v>
      </c>
      <c r="Q14" s="57">
        <v>74.245000000000005</v>
      </c>
      <c r="R14" s="57">
        <v>39.902999999999999</v>
      </c>
      <c r="S14" s="57">
        <v>39.904999999999994</v>
      </c>
      <c r="T14" s="57">
        <v>81.323000000000008</v>
      </c>
      <c r="U14" s="57">
        <v>11.933</v>
      </c>
      <c r="V14" s="57"/>
      <c r="W14" s="57"/>
      <c r="X14" s="57">
        <v>30.932999999999996</v>
      </c>
      <c r="Y14" s="57"/>
      <c r="Z14" s="58"/>
      <c r="AA14" s="59">
        <f t="shared" si="0"/>
        <v>433.47399999999993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>
        <f t="shared" si="1"/>
        <v>16.63</v>
      </c>
      <c r="N16" s="62">
        <f t="shared" si="1"/>
        <v>78.798000000000002</v>
      </c>
      <c r="O16" s="62">
        <f t="shared" si="1"/>
        <v>35.043999999999997</v>
      </c>
      <c r="P16" s="62">
        <f t="shared" si="1"/>
        <v>24.76</v>
      </c>
      <c r="Q16" s="62">
        <f t="shared" si="1"/>
        <v>74.245000000000005</v>
      </c>
      <c r="R16" s="62">
        <f t="shared" si="1"/>
        <v>39.902999999999999</v>
      </c>
      <c r="S16" s="62">
        <f t="shared" si="1"/>
        <v>39.904999999999994</v>
      </c>
      <c r="T16" s="62">
        <f t="shared" si="1"/>
        <v>81.323000000000008</v>
      </c>
      <c r="U16" s="62">
        <f t="shared" si="1"/>
        <v>11.933</v>
      </c>
      <c r="V16" s="62">
        <f t="shared" si="1"/>
        <v>0</v>
      </c>
      <c r="W16" s="62">
        <f t="shared" si="1"/>
        <v>0</v>
      </c>
      <c r="X16" s="62">
        <f t="shared" si="1"/>
        <v>30.932999999999996</v>
      </c>
      <c r="Y16" s="62" t="str">
        <f t="shared" si="1"/>
        <v/>
      </c>
      <c r="Z16" s="63" t="str">
        <f t="shared" si="1"/>
        <v/>
      </c>
      <c r="AA16" s="64">
        <f>SUM(AA10:AA15)</f>
        <v>433.47399999999993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0.55900000000000005</v>
      </c>
      <c r="N21" s="81">
        <v>2.8760000000000003</v>
      </c>
      <c r="O21" s="81">
        <v>2.4180000000000001</v>
      </c>
      <c r="P21" s="81">
        <v>8.1449999999999996</v>
      </c>
      <c r="Q21" s="81">
        <v>4.6150000000000002</v>
      </c>
      <c r="R21" s="81">
        <v>29.681999999999999</v>
      </c>
      <c r="S21" s="81">
        <v>11.613</v>
      </c>
      <c r="T21" s="81">
        <v>0.64500000000000002</v>
      </c>
      <c r="U21" s="81"/>
      <c r="V21" s="81"/>
      <c r="W21" s="81"/>
      <c r="X21" s="81">
        <v>0.80500000000000005</v>
      </c>
      <c r="Y21" s="81"/>
      <c r="Z21" s="78"/>
      <c r="AA21" s="79">
        <f t="shared" si="2"/>
        <v>61.358000000000004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0.55900000000000005</v>
      </c>
      <c r="N25" s="88">
        <f t="shared" si="3"/>
        <v>2.8760000000000003</v>
      </c>
      <c r="O25" s="88">
        <f t="shared" si="3"/>
        <v>2.4180000000000001</v>
      </c>
      <c r="P25" s="88">
        <f t="shared" si="3"/>
        <v>8.1449999999999996</v>
      </c>
      <c r="Q25" s="88">
        <f t="shared" si="3"/>
        <v>4.6150000000000002</v>
      </c>
      <c r="R25" s="88">
        <f t="shared" si="3"/>
        <v>29.681999999999999</v>
      </c>
      <c r="S25" s="88">
        <f t="shared" si="3"/>
        <v>11.613</v>
      </c>
      <c r="T25" s="88">
        <f t="shared" si="3"/>
        <v>0.64500000000000002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0.80500000000000005</v>
      </c>
      <c r="Y25" s="88">
        <f t="shared" si="3"/>
        <v>0</v>
      </c>
      <c r="Z25" s="89">
        <f t="shared" si="3"/>
        <v>0</v>
      </c>
      <c r="AA25" s="90">
        <f t="shared" si="3"/>
        <v>61.358000000000004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>
        <v>17.189</v>
      </c>
      <c r="N29" s="77">
        <v>81.674000000000007</v>
      </c>
      <c r="O29" s="77">
        <v>37.462000000000003</v>
      </c>
      <c r="P29" s="77">
        <v>32.905000000000001</v>
      </c>
      <c r="Q29" s="77">
        <v>78.86</v>
      </c>
      <c r="R29" s="77">
        <v>69.584999999999994</v>
      </c>
      <c r="S29" s="77">
        <v>51.518000000000001</v>
      </c>
      <c r="T29" s="77">
        <v>81.968000000000004</v>
      </c>
      <c r="U29" s="77">
        <v>11.933</v>
      </c>
      <c r="V29" s="77"/>
      <c r="W29" s="77"/>
      <c r="X29" s="77">
        <v>31.738</v>
      </c>
      <c r="Y29" s="77"/>
      <c r="Z29" s="78"/>
      <c r="AA29" s="79">
        <f>SUM(B29:Z29)</f>
        <v>494.83199999999999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17.189</v>
      </c>
      <c r="N31" s="62">
        <f t="shared" si="4"/>
        <v>81.674000000000007</v>
      </c>
      <c r="O31" s="62">
        <f t="shared" si="4"/>
        <v>37.462000000000003</v>
      </c>
      <c r="P31" s="62">
        <f t="shared" si="4"/>
        <v>32.905000000000001</v>
      </c>
      <c r="Q31" s="62">
        <f t="shared" si="4"/>
        <v>78.86</v>
      </c>
      <c r="R31" s="62">
        <f t="shared" si="4"/>
        <v>69.584999999999994</v>
      </c>
      <c r="S31" s="62">
        <f t="shared" si="4"/>
        <v>51.518000000000001</v>
      </c>
      <c r="T31" s="62">
        <f t="shared" si="4"/>
        <v>81.968000000000004</v>
      </c>
      <c r="U31" s="62">
        <f t="shared" si="4"/>
        <v>11.933</v>
      </c>
      <c r="V31" s="62">
        <f t="shared" si="4"/>
        <v>0</v>
      </c>
      <c r="W31" s="62">
        <f t="shared" si="4"/>
        <v>0</v>
      </c>
      <c r="X31" s="62">
        <f t="shared" si="4"/>
        <v>31.738</v>
      </c>
      <c r="Y31" s="62">
        <f t="shared" si="4"/>
        <v>0</v>
      </c>
      <c r="Z31" s="63">
        <f t="shared" si="4"/>
        <v>0</v>
      </c>
      <c r="AA31" s="64">
        <f t="shared" si="4"/>
        <v>494.83199999999999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29.6</v>
      </c>
      <c r="N38" s="99"/>
      <c r="O38" s="99">
        <v>38</v>
      </c>
      <c r="P38" s="99">
        <v>9.1</v>
      </c>
      <c r="Q38" s="99"/>
      <c r="R38" s="99"/>
      <c r="S38" s="99"/>
      <c r="T38" s="99"/>
      <c r="U38" s="99">
        <v>45.2</v>
      </c>
      <c r="V38" s="99">
        <v>116.2</v>
      </c>
      <c r="W38" s="99">
        <v>97.9</v>
      </c>
      <c r="X38" s="99"/>
      <c r="Y38" s="99"/>
      <c r="Z38" s="100"/>
      <c r="AA38" s="79">
        <f t="shared" si="5"/>
        <v>336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29.6</v>
      </c>
      <c r="N39" s="88">
        <f t="shared" si="6"/>
        <v>0</v>
      </c>
      <c r="O39" s="88">
        <f t="shared" si="6"/>
        <v>38</v>
      </c>
      <c r="P39" s="88">
        <f t="shared" si="6"/>
        <v>9.1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45.2</v>
      </c>
      <c r="V39" s="88">
        <f t="shared" si="6"/>
        <v>116.2</v>
      </c>
      <c r="W39" s="88">
        <f t="shared" si="6"/>
        <v>97.9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336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29.6</v>
      </c>
      <c r="N46" s="99"/>
      <c r="O46" s="99">
        <v>38</v>
      </c>
      <c r="P46" s="99">
        <v>9.1</v>
      </c>
      <c r="Q46" s="99"/>
      <c r="R46" s="99"/>
      <c r="S46" s="99"/>
      <c r="T46" s="99"/>
      <c r="U46" s="99">
        <v>45.2</v>
      </c>
      <c r="V46" s="99">
        <v>116.2</v>
      </c>
      <c r="W46" s="99">
        <v>97.9</v>
      </c>
      <c r="X46" s="99"/>
      <c r="Y46" s="99"/>
      <c r="Z46" s="100"/>
      <c r="AA46" s="79">
        <f t="shared" si="7"/>
        <v>336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29.6</v>
      </c>
      <c r="N48" s="88">
        <f t="shared" si="8"/>
        <v>0</v>
      </c>
      <c r="O48" s="88">
        <f t="shared" si="8"/>
        <v>38</v>
      </c>
      <c r="P48" s="88">
        <f t="shared" si="8"/>
        <v>9.1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45.2</v>
      </c>
      <c r="V48" s="88">
        <f t="shared" si="8"/>
        <v>116.2</v>
      </c>
      <c r="W48" s="88">
        <f t="shared" si="8"/>
        <v>97.9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336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 t="str">
        <f t="shared" si="9"/>
        <v/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46.789000000000001</v>
      </c>
      <c r="N51" s="88">
        <f t="shared" si="10"/>
        <v>81.674000000000007</v>
      </c>
      <c r="O51" s="88">
        <f t="shared" si="10"/>
        <v>75.461999999999989</v>
      </c>
      <c r="P51" s="88">
        <f t="shared" si="10"/>
        <v>42.005000000000003</v>
      </c>
      <c r="Q51" s="88">
        <f t="shared" si="10"/>
        <v>78.86</v>
      </c>
      <c r="R51" s="88">
        <f t="shared" si="10"/>
        <v>69.584999999999994</v>
      </c>
      <c r="S51" s="88">
        <f t="shared" si="10"/>
        <v>51.517999999999994</v>
      </c>
      <c r="T51" s="88">
        <f t="shared" si="10"/>
        <v>81.968000000000004</v>
      </c>
      <c r="U51" s="88">
        <f t="shared" si="10"/>
        <v>57.133000000000003</v>
      </c>
      <c r="V51" s="88">
        <f t="shared" si="10"/>
        <v>116.2</v>
      </c>
      <c r="W51" s="88">
        <f t="shared" si="10"/>
        <v>97.9</v>
      </c>
      <c r="X51" s="88">
        <f t="shared" si="10"/>
        <v>31.737999999999996</v>
      </c>
      <c r="Y51" s="88">
        <f t="shared" si="10"/>
        <v>0</v>
      </c>
      <c r="Z51" s="89">
        <f t="shared" si="10"/>
        <v>0</v>
      </c>
      <c r="AA51" s="105">
        <f>SUM(B51:Z51)</f>
        <v>830.83199999999999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29.6</v>
      </c>
      <c r="N4" s="18">
        <v>-50.7</v>
      </c>
      <c r="O4" s="18">
        <v>38</v>
      </c>
      <c r="P4" s="18">
        <v>9.1</v>
      </c>
      <c r="Q4" s="18">
        <v>-55.2</v>
      </c>
      <c r="R4" s="18">
        <v>-41.5</v>
      </c>
      <c r="S4" s="18"/>
      <c r="T4" s="18">
        <v>-39.6</v>
      </c>
      <c r="U4" s="18">
        <v>45.2</v>
      </c>
      <c r="V4" s="18">
        <v>116.2</v>
      </c>
      <c r="W4" s="18">
        <v>97.9</v>
      </c>
      <c r="X4" s="18"/>
      <c r="Y4" s="18"/>
      <c r="Z4" s="19"/>
      <c r="AA4" s="112">
        <f>SUM(B4:Z4)</f>
        <v>149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>
        <v>192.66</v>
      </c>
      <c r="N7" s="118">
        <v>155.81</v>
      </c>
      <c r="O7" s="118">
        <v>98.61</v>
      </c>
      <c r="P7" s="118">
        <v>104.99</v>
      </c>
      <c r="Q7" s="118">
        <v>138.59</v>
      </c>
      <c r="R7" s="118">
        <v>192.83</v>
      </c>
      <c r="S7" s="118">
        <v>217.98</v>
      </c>
      <c r="T7" s="118">
        <v>260.98</v>
      </c>
      <c r="U7" s="118">
        <v>285.10000000000002</v>
      </c>
      <c r="V7" s="118">
        <v>285</v>
      </c>
      <c r="W7" s="118">
        <v>263</v>
      </c>
      <c r="X7" s="118">
        <v>228.18</v>
      </c>
      <c r="Y7" s="118"/>
      <c r="Z7" s="119"/>
      <c r="AA7" s="120">
        <f>IF(SUM(B7:Z7)&lt;&gt;0,AVERAGEIF(B7:Z7,"&lt;&gt;"""),"")</f>
        <v>201.97749999999999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50.7</v>
      </c>
      <c r="O15" s="134"/>
      <c r="P15" s="134"/>
      <c r="Q15" s="134">
        <v>55.2</v>
      </c>
      <c r="R15" s="134">
        <v>41.5</v>
      </c>
      <c r="S15" s="134"/>
      <c r="T15" s="134">
        <v>39.6</v>
      </c>
      <c r="U15" s="134"/>
      <c r="V15" s="134"/>
      <c r="W15" s="134"/>
      <c r="X15" s="134"/>
      <c r="Y15" s="134"/>
      <c r="Z15" s="132"/>
      <c r="AA15" s="133">
        <f t="shared" si="0"/>
        <v>187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>
        <f t="shared" si="1"/>
        <v>0</v>
      </c>
      <c r="N16" s="136">
        <f t="shared" si="1"/>
        <v>50.7</v>
      </c>
      <c r="O16" s="136">
        <f t="shared" si="1"/>
        <v>0</v>
      </c>
      <c r="P16" s="136">
        <f t="shared" si="1"/>
        <v>0</v>
      </c>
      <c r="Q16" s="136">
        <f t="shared" si="1"/>
        <v>55.2</v>
      </c>
      <c r="R16" s="136">
        <f t="shared" si="1"/>
        <v>41.5</v>
      </c>
      <c r="S16" s="136">
        <f t="shared" si="1"/>
        <v>0</v>
      </c>
      <c r="T16" s="136">
        <f t="shared" si="1"/>
        <v>39.6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 t="str">
        <f t="shared" si="1"/>
        <v/>
      </c>
      <c r="Z16" s="137" t="str">
        <f t="shared" si="1"/>
        <v/>
      </c>
      <c r="AA16" s="90">
        <f t="shared" si="0"/>
        <v>187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>
        <v>29.6</v>
      </c>
      <c r="N23" s="134"/>
      <c r="O23" s="134">
        <v>38</v>
      </c>
      <c r="P23" s="134">
        <v>9.1</v>
      </c>
      <c r="Q23" s="134"/>
      <c r="R23" s="134"/>
      <c r="S23" s="134"/>
      <c r="T23" s="134"/>
      <c r="U23" s="134">
        <v>45.2</v>
      </c>
      <c r="V23" s="134">
        <v>116.2</v>
      </c>
      <c r="W23" s="134">
        <v>97.9</v>
      </c>
      <c r="X23" s="134"/>
      <c r="Y23" s="134"/>
      <c r="Z23" s="132"/>
      <c r="AA23" s="133">
        <f t="shared" si="2"/>
        <v>336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>
        <f t="shared" si="3"/>
        <v>29.6</v>
      </c>
      <c r="N24" s="136">
        <f t="shared" si="3"/>
        <v>0</v>
      </c>
      <c r="O24" s="136">
        <f t="shared" si="3"/>
        <v>38</v>
      </c>
      <c r="P24" s="136">
        <f t="shared" si="3"/>
        <v>9.1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45.2</v>
      </c>
      <c r="V24" s="136">
        <f t="shared" si="3"/>
        <v>116.2</v>
      </c>
      <c r="W24" s="136">
        <f t="shared" si="3"/>
        <v>97.9</v>
      </c>
      <c r="X24" s="136">
        <f t="shared" si="3"/>
        <v>0</v>
      </c>
      <c r="Y24" s="136" t="str">
        <f t="shared" si="3"/>
        <v/>
      </c>
      <c r="Z24" s="137" t="str">
        <f t="shared" si="3"/>
        <v/>
      </c>
      <c r="AA24" s="90">
        <f t="shared" si="2"/>
        <v>336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2022-03-27T08:22:53Z</dcterms:created>
  <dcterms:modified xsi:type="dcterms:W3CDTF">2022-03-27T08:22:54Z</dcterms:modified>
</cp:coreProperties>
</file>