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<sst xmlns="http://schemas.openxmlformats.org/spreadsheetml/2006/main" count="117" uniqueCount="53">
  <si>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23/03/2022 11:25:27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</si>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</sst>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132</c:v>
                </c:pt>
                <c:pt idx="13">
                  <c:v>160.4</c:v>
                </c:pt>
                <c:pt idx="14">
                  <c:v>158</c:v>
                </c:pt>
                <c:pt idx="15">
                  <c:v>109.3</c:v>
                </c:pt>
                <c:pt idx="16">
                  <c:v>60.3</c:v>
                </c:pt>
                <c:pt idx="17">
                  <c:v>109.2</c:v>
                </c:pt>
                <c:pt idx="18">
                  <c:v>87.6</c:v>
                </c:pt>
                <c:pt idx="19">
                  <c:v>0</c:v>
                </c:pt>
                <c:pt idx="20">
                  <c:v>88.7</c:v>
                </c:pt>
                <c:pt idx="21">
                  <c:v>42.9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4.8600000000000003</c:v>
                </c:pt>
                <c:pt idx="13">
                  <c:v>1.5</c:v>
                </c:pt>
                <c:pt idx="14">
                  <c:v>3.12</c:v>
                </c:pt>
                <c:pt idx="15">
                  <c:v>6.19</c:v>
                </c:pt>
                <c:pt idx="16">
                  <c:v>10.74</c:v>
                </c:pt>
                <c:pt idx="17">
                  <c:v>13.02</c:v>
                </c:pt>
                <c:pt idx="18">
                  <c:v>13.31</c:v>
                </c:pt>
                <c:pt idx="19">
                  <c:v>11.34</c:v>
                </c:pt>
                <c:pt idx="20">
                  <c:v>9.86</c:v>
                </c:pt>
                <c:pt idx="21">
                  <c:v>6.97</c:v>
                </c:pt>
                <c:pt idx="22">
                  <c:v>7.3719999999999999</c:v>
                </c:pt>
                <c:pt idx="23">
                  <c:v>7.6480000000000006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166216"/>
        <c:axId val="334166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141.28299999999999</c:v>
                </c:pt>
                <c:pt idx="13">
                  <c:v>162.80199999999999</c:v>
                </c:pt>
                <c:pt idx="14">
                  <c:v>161.30499999999998</c:v>
                </c:pt>
                <c:pt idx="15">
                  <c:v>118.85000000000001</c:v>
                </c:pt>
                <c:pt idx="16">
                  <c:v>71.057000000000002</c:v>
                </c:pt>
                <c:pt idx="17">
                  <c:v>122.89500000000001</c:v>
                </c:pt>
                <c:pt idx="18">
                  <c:v>103.137</c:v>
                </c:pt>
                <c:pt idx="19">
                  <c:v>59.887</c:v>
                </c:pt>
                <c:pt idx="20">
                  <c:v>115.34700000000001</c:v>
                </c:pt>
                <c:pt idx="21">
                  <c:v>104.28500000000001</c:v>
                </c:pt>
                <c:pt idx="22">
                  <c:v>42.771000000000001</c:v>
                </c:pt>
                <c:pt idx="23">
                  <c:v>75.328999999999994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166216"/>
        <c:axId val="334166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176.45</c:v>
                </c:pt>
                <c:pt idx="13">
                  <c:v>160.55000000000001</c:v>
                </c:pt>
                <c:pt idx="14">
                  <c:v>173.16</c:v>
                </c:pt>
                <c:pt idx="15">
                  <c:v>178.8</c:v>
                </c:pt>
                <c:pt idx="16">
                  <c:v>204</c:v>
                </c:pt>
                <c:pt idx="17">
                  <c:v>259.63</c:v>
                </c:pt>
                <c:pt idx="18">
                  <c:v>300</c:v>
                </c:pt>
                <c:pt idx="19">
                  <c:v>362.04</c:v>
                </c:pt>
                <c:pt idx="20">
                  <c:v>300.55</c:v>
                </c:pt>
                <c:pt idx="21">
                  <c:v>267.83999999999997</c:v>
                </c:pt>
                <c:pt idx="22">
                  <c:v>245</c:v>
                </c:pt>
                <c:pt idx="23">
                  <c:v>220.1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035024"/>
        <c:axId val="346034632"/>
      </c:lineChart>
      <c:catAx>
        <c:axId val="334166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66608"/>
        <c:crosses val="autoZero"/>
        <c:auto val="1"/>
        <c:lblAlgn val="ctr"/>
        <c:lblOffset val="100"/>
        <c:noMultiLvlLbl val="0"/>
      </c:catAx>
      <c:valAx>
        <c:axId val="33416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66216"/>
        <c:crosses val="autoZero"/>
        <c:crossBetween val="between"/>
      </c:valAx>
      <c:valAx>
        <c:axId val="346034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035024"/>
        <c:crosses val="max"/>
        <c:crossBetween val="between"/>
      </c:valAx>
      <c:catAx>
        <c:axId val="346035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034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141.29100000000003</v>
      </c>
      <c r="O4" s="18">
        <v>162.83599999999998</v>
      </c>
      <c r="P4" s="18">
        <v>161.30199999999999</v>
      </c>
      <c r="Q4" s="18">
        <v>118.854</v>
      </c>
      <c r="R4" s="18">
        <v>71.087999999999994</v>
      </c>
      <c r="S4" s="18">
        <v>122.858</v>
      </c>
      <c r="T4" s="18">
        <v>103.089</v>
      </c>
      <c r="U4" s="18">
        <v>59.887</v>
      </c>
      <c r="V4" s="18">
        <v>115.358</v>
      </c>
      <c r="W4" s="18">
        <v>104.27000000000001</v>
      </c>
      <c r="X4" s="18">
        <v>42.724000000000004</v>
      </c>
      <c r="Y4" s="18">
        <v>75.328999999999994</v>
      </c>
      <c r="Z4" s="19"/>
      <c r="AA4" s="20">
        <f>SUM(B4:Z4)</f>
        <v>1278.8859999999997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176.45</v>
      </c>
      <c r="O7" s="28">
        <v>160.55000000000001</v>
      </c>
      <c r="P7" s="28">
        <v>173.16</v>
      </c>
      <c r="Q7" s="28">
        <v>178.8</v>
      </c>
      <c r="R7" s="28">
        <v>204</v>
      </c>
      <c r="S7" s="28">
        <v>259.63</v>
      </c>
      <c r="T7" s="28">
        <v>300</v>
      </c>
      <c r="U7" s="28">
        <v>362.04</v>
      </c>
      <c r="V7" s="28">
        <v>300.55</v>
      </c>
      <c r="W7" s="28">
        <v>267.83999999999997</v>
      </c>
      <c r="X7" s="28">
        <v>245</v>
      </c>
      <c r="Y7" s="28">
        <v>220.1</v>
      </c>
      <c r="Z7" s="29"/>
      <c r="AA7" s="30">
        <f>IF(SUM(B7:Z7)&lt;&gt;0,AVERAGEIF(B7:Z7,"&lt;&gt;"""),"")</f>
        <v>237.34333333333336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4.8600000000000003</v>
      </c>
      <c r="O14" s="57">
        <v>1.5</v>
      </c>
      <c r="P14" s="57">
        <v>3.12</v>
      </c>
      <c r="Q14" s="57">
        <v>6.19</v>
      </c>
      <c r="R14" s="57">
        <v>10.74</v>
      </c>
      <c r="S14" s="57">
        <v>13.02</v>
      </c>
      <c r="T14" s="57">
        <v>13.31</v>
      </c>
      <c r="U14" s="57">
        <v>11.34</v>
      </c>
      <c r="V14" s="57">
        <v>9.86</v>
      </c>
      <c r="W14" s="57">
        <v>6.97</v>
      </c>
      <c r="X14" s="57">
        <v>7.3719999999999999</v>
      </c>
      <c r="Y14" s="57">
        <v>7.6480000000000006</v>
      </c>
      <c r="Z14" s="58"/>
      <c r="AA14" s="59">
        <f t="shared" si="0"/>
        <v>95.93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4.8600000000000003</v>
      </c>
      <c r="O16" s="62">
        <f t="shared" si="1"/>
        <v>1.5</v>
      </c>
      <c r="P16" s="62">
        <f t="shared" si="1"/>
        <v>3.12</v>
      </c>
      <c r="Q16" s="62">
        <f t="shared" si="1"/>
        <v>9.1900000000000013</v>
      </c>
      <c r="R16" s="62">
        <f t="shared" si="1"/>
        <v>10.74</v>
      </c>
      <c r="S16" s="62">
        <f t="shared" si="1"/>
        <v>13.02</v>
      </c>
      <c r="T16" s="62">
        <f t="shared" si="1"/>
        <v>13.31</v>
      </c>
      <c r="U16" s="62">
        <f t="shared" si="1"/>
        <v>11.34</v>
      </c>
      <c r="V16" s="62">
        <f t="shared" si="1"/>
        <v>9.86</v>
      </c>
      <c r="W16" s="62">
        <f t="shared" si="1"/>
        <v>6.97</v>
      </c>
      <c r="X16" s="62">
        <f t="shared" si="1"/>
        <v>7.3719999999999999</v>
      </c>
      <c r="Y16" s="62">
        <f t="shared" si="1"/>
        <v>7.6480000000000006</v>
      </c>
      <c r="Z16" s="63" t="str">
        <f t="shared" si="1"/>
        <v/>
      </c>
      <c r="AA16" s="64">
        <f>SUM(AA10:AA15)</f>
        <v>98.93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1.4E-2</v>
      </c>
      <c r="O20" s="77"/>
      <c r="P20" s="77"/>
      <c r="Q20" s="77"/>
      <c r="R20" s="77"/>
      <c r="S20" s="77">
        <v>0.57799999999999996</v>
      </c>
      <c r="T20" s="77"/>
      <c r="U20" s="77"/>
      <c r="V20" s="77"/>
      <c r="W20" s="77"/>
      <c r="X20" s="77"/>
      <c r="Y20" s="77"/>
      <c r="Z20" s="78"/>
      <c r="AA20" s="79">
        <f t="shared" si="2"/>
        <v>0.59199999999999997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4.4169999999999998</v>
      </c>
      <c r="O21" s="81">
        <v>0.93600000000000005</v>
      </c>
      <c r="P21" s="81">
        <v>0.182</v>
      </c>
      <c r="Q21" s="81">
        <v>0.36399999999999999</v>
      </c>
      <c r="R21" s="81">
        <v>4.8000000000000001E-2</v>
      </c>
      <c r="S21" s="81">
        <v>0.06</v>
      </c>
      <c r="T21" s="81">
        <v>2.1790000000000003</v>
      </c>
      <c r="U21" s="81">
        <v>48.547000000000004</v>
      </c>
      <c r="V21" s="81">
        <v>16.797999999999998</v>
      </c>
      <c r="W21" s="81">
        <v>54.4</v>
      </c>
      <c r="X21" s="81">
        <v>35.352000000000004</v>
      </c>
      <c r="Y21" s="81">
        <v>67.680999999999997</v>
      </c>
      <c r="Z21" s="78"/>
      <c r="AA21" s="79">
        <f t="shared" si="2"/>
        <v>230.964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4.431</v>
      </c>
      <c r="O25" s="88">
        <f t="shared" si="3"/>
        <v>0.93600000000000005</v>
      </c>
      <c r="P25" s="88">
        <f t="shared" si="3"/>
        <v>0.182</v>
      </c>
      <c r="Q25" s="88">
        <f t="shared" si="3"/>
        <v>0.36399999999999999</v>
      </c>
      <c r="R25" s="88">
        <f t="shared" si="3"/>
        <v>4.8000000000000001E-2</v>
      </c>
      <c r="S25" s="88">
        <f t="shared" si="3"/>
        <v>0.6379999999999999</v>
      </c>
      <c r="T25" s="88">
        <f t="shared" si="3"/>
        <v>2.1790000000000003</v>
      </c>
      <c r="U25" s="88">
        <f t="shared" si="3"/>
        <v>48.547000000000004</v>
      </c>
      <c r="V25" s="88">
        <f t="shared" si="3"/>
        <v>16.797999999999998</v>
      </c>
      <c r="W25" s="88">
        <f t="shared" si="3"/>
        <v>54.4</v>
      </c>
      <c r="X25" s="88">
        <f t="shared" si="3"/>
        <v>35.352000000000004</v>
      </c>
      <c r="Y25" s="88">
        <f t="shared" si="3"/>
        <v>67.680999999999997</v>
      </c>
      <c r="Z25" s="89" t="str">
        <f t="shared" si="3"/>
        <v/>
      </c>
      <c r="AA25" s="90">
        <f>SUM(AA19:AA24)</f>
        <v>231.55600000000001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9.2910000000000004</v>
      </c>
      <c r="O29" s="77">
        <v>2.4359999999999999</v>
      </c>
      <c r="P29" s="77">
        <v>3.302</v>
      </c>
      <c r="Q29" s="77">
        <v>9.5540000000000003</v>
      </c>
      <c r="R29" s="77">
        <v>10.788</v>
      </c>
      <c r="S29" s="77">
        <v>13.657999999999999</v>
      </c>
      <c r="T29" s="77">
        <v>15.489000000000001</v>
      </c>
      <c r="U29" s="77">
        <v>59.887</v>
      </c>
      <c r="V29" s="77">
        <v>26.658000000000001</v>
      </c>
      <c r="W29" s="77">
        <v>61.37</v>
      </c>
      <c r="X29" s="77">
        <v>42.723999999999997</v>
      </c>
      <c r="Y29" s="77">
        <v>75.328999999999994</v>
      </c>
      <c r="Z29" s="78"/>
      <c r="AA29" s="79">
        <f>SUM(B29:Z29)</f>
        <v>330.48599999999999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9.2910000000000004</v>
      </c>
      <c r="O31" s="62">
        <f t="shared" si="4"/>
        <v>2.4359999999999999</v>
      </c>
      <c r="P31" s="62">
        <f t="shared" si="4"/>
        <v>3.302</v>
      </c>
      <c r="Q31" s="62">
        <f t="shared" si="4"/>
        <v>9.5540000000000003</v>
      </c>
      <c r="R31" s="62">
        <f t="shared" si="4"/>
        <v>10.788</v>
      </c>
      <c r="S31" s="62">
        <f t="shared" si="4"/>
        <v>13.657999999999999</v>
      </c>
      <c r="T31" s="62">
        <f t="shared" si="4"/>
        <v>15.489000000000001</v>
      </c>
      <c r="U31" s="62">
        <f t="shared" si="4"/>
        <v>59.887</v>
      </c>
      <c r="V31" s="62">
        <f t="shared" si="4"/>
        <v>26.658000000000001</v>
      </c>
      <c r="W31" s="62">
        <f t="shared" si="4"/>
        <v>61.37</v>
      </c>
      <c r="X31" s="62">
        <f t="shared" si="4"/>
        <v>42.723999999999997</v>
      </c>
      <c r="Y31" s="62">
        <f t="shared" si="4"/>
        <v>75.328999999999994</v>
      </c>
      <c r="Z31" s="63" t="str">
        <f t="shared" si="4"/>
        <v/>
      </c>
      <c r="AA31" s="64">
        <f>SUM(AA28:AA30)</f>
        <v>330.48599999999999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132</v>
      </c>
      <c r="O38" s="99">
        <v>160.4</v>
      </c>
      <c r="P38" s="99">
        <v>158</v>
      </c>
      <c r="Q38" s="99">
        <v>109.3</v>
      </c>
      <c r="R38" s="99">
        <v>60.3</v>
      </c>
      <c r="S38" s="99">
        <v>109.2</v>
      </c>
      <c r="T38" s="99">
        <v>87.6</v>
      </c>
      <c r="U38" s="99"/>
      <c r="V38" s="99">
        <v>88.7</v>
      </c>
      <c r="W38" s="99">
        <v>42.9</v>
      </c>
      <c r="X38" s="99"/>
      <c r="Y38" s="99"/>
      <c r="Z38" s="100"/>
      <c r="AA38" s="79">
        <f t="shared" si="5"/>
        <v>948.4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132</v>
      </c>
      <c r="O39" s="88">
        <f t="shared" si="6"/>
        <v>160.4</v>
      </c>
      <c r="P39" s="88">
        <f t="shared" si="6"/>
        <v>158</v>
      </c>
      <c r="Q39" s="88">
        <f t="shared" si="6"/>
        <v>109.3</v>
      </c>
      <c r="R39" s="88">
        <f t="shared" si="6"/>
        <v>60.3</v>
      </c>
      <c r="S39" s="88">
        <f t="shared" si="6"/>
        <v>109.2</v>
      </c>
      <c r="T39" s="88">
        <f t="shared" si="6"/>
        <v>87.6</v>
      </c>
      <c r="U39" s="88">
        <f t="shared" si="6"/>
        <v>0</v>
      </c>
      <c r="V39" s="88">
        <f t="shared" si="6"/>
        <v>88.7</v>
      </c>
      <c r="W39" s="88">
        <f t="shared" si="6"/>
        <v>42.9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132</v>
      </c>
      <c r="O46" s="99">
        <v>160.4</v>
      </c>
      <c r="P46" s="99">
        <v>158</v>
      </c>
      <c r="Q46" s="99">
        <v>109.3</v>
      </c>
      <c r="R46" s="99">
        <v>60.3</v>
      </c>
      <c r="S46" s="99">
        <v>109.2</v>
      </c>
      <c r="T46" s="99">
        <v>87.6</v>
      </c>
      <c r="U46" s="99"/>
      <c r="V46" s="99">
        <v>88.7</v>
      </c>
      <c r="W46" s="99">
        <v>42.9</v>
      </c>
      <c r="X46" s="99"/>
      <c r="Y46" s="99"/>
      <c r="Z46" s="100"/>
      <c r="AA46" s="79">
        <f t="shared" si="7"/>
        <v>948.4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132</v>
      </c>
      <c r="O48" s="88">
        <f t="shared" si="8"/>
        <v>160.4</v>
      </c>
      <c r="P48" s="88">
        <f t="shared" si="8"/>
        <v>158</v>
      </c>
      <c r="Q48" s="88">
        <f t="shared" si="8"/>
        <v>109.3</v>
      </c>
      <c r="R48" s="88">
        <f t="shared" si="8"/>
        <v>60.3</v>
      </c>
      <c r="S48" s="88">
        <f t="shared" si="8"/>
        <v>109.2</v>
      </c>
      <c r="T48" s="88">
        <f t="shared" si="8"/>
        <v>87.6</v>
      </c>
      <c r="U48" s="88">
        <f t="shared" si="8"/>
        <v>0</v>
      </c>
      <c r="V48" s="88">
        <f t="shared" si="8"/>
        <v>88.7</v>
      </c>
      <c r="W48" s="88">
        <f t="shared" si="8"/>
        <v>42.9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948.4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141.291</v>
      </c>
      <c r="O51" s="88">
        <f t="shared" si="10"/>
        <v>162.83600000000001</v>
      </c>
      <c r="P51" s="88">
        <f t="shared" si="10"/>
        <v>161.30199999999999</v>
      </c>
      <c r="Q51" s="88">
        <f t="shared" si="10"/>
        <v>118.854</v>
      </c>
      <c r="R51" s="88">
        <f t="shared" si="10"/>
        <v>71.087999999999994</v>
      </c>
      <c r="S51" s="88">
        <f t="shared" si="10"/>
        <v>122.858</v>
      </c>
      <c r="T51" s="88">
        <f t="shared" si="10"/>
        <v>103.089</v>
      </c>
      <c r="U51" s="88">
        <f t="shared" si="10"/>
        <v>59.887</v>
      </c>
      <c r="V51" s="88">
        <f t="shared" si="10"/>
        <v>115.358</v>
      </c>
      <c r="W51" s="88">
        <f t="shared" si="10"/>
        <v>104.27</v>
      </c>
      <c r="X51" s="88">
        <f t="shared" si="10"/>
        <v>42.724000000000004</v>
      </c>
      <c r="Y51" s="88">
        <f t="shared" si="10"/>
        <v>75.328999999999994</v>
      </c>
      <c r="Z51" s="89" t="str">
        <f t="shared" si="10"/>
        <v/>
      </c>
      <c r="AA51" s="105">
        <f>SUM(B51:Z51)</f>
        <v>1278.8859999999997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141.28299999999999</v>
      </c>
      <c r="O4" s="18">
        <v>162.80199999999999</v>
      </c>
      <c r="P4" s="18">
        <v>161.30499999999998</v>
      </c>
      <c r="Q4" s="18">
        <v>118.85000000000001</v>
      </c>
      <c r="R4" s="18">
        <v>71.057000000000002</v>
      </c>
      <c r="S4" s="18">
        <v>122.89500000000001</v>
      </c>
      <c r="T4" s="18">
        <v>103.137</v>
      </c>
      <c r="U4" s="18">
        <v>59.887</v>
      </c>
      <c r="V4" s="18">
        <v>115.34700000000001</v>
      </c>
      <c r="W4" s="18">
        <v>104.28500000000001</v>
      </c>
      <c r="X4" s="18">
        <v>42.771000000000001</v>
      </c>
      <c r="Y4" s="18">
        <v>75.328999999999994</v>
      </c>
      <c r="Z4" s="19"/>
      <c r="AA4" s="20">
        <f>SUM(B4:Z4)</f>
        <v>1278.9479999999999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176.45</v>
      </c>
      <c r="O7" s="28">
        <v>160.55000000000001</v>
      </c>
      <c r="P7" s="28">
        <v>173.16</v>
      </c>
      <c r="Q7" s="28">
        <v>178.8</v>
      </c>
      <c r="R7" s="28">
        <v>204</v>
      </c>
      <c r="S7" s="28">
        <v>259.63</v>
      </c>
      <c r="T7" s="28">
        <v>300</v>
      </c>
      <c r="U7" s="28">
        <v>362.04</v>
      </c>
      <c r="V7" s="28">
        <v>300.55</v>
      </c>
      <c r="W7" s="28">
        <v>267.83999999999997</v>
      </c>
      <c r="X7" s="28">
        <v>245</v>
      </c>
      <c r="Y7" s="28">
        <v>220.1</v>
      </c>
      <c r="Z7" s="29"/>
      <c r="AA7" s="30">
        <f>IF(SUM(B7:Z7)&lt;&gt;0,AVERAGEIF(B7:Z7,"&lt;&gt;"""),"")</f>
        <v>237.34333333333336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</v>
      </c>
      <c r="R12" s="52">
        <v>24.774999999999999</v>
      </c>
      <c r="S12" s="52">
        <v>33.889000000000003</v>
      </c>
      <c r="T12" s="52">
        <v>46.47</v>
      </c>
      <c r="U12" s="52">
        <v>30</v>
      </c>
      <c r="V12" s="52">
        <v>49.561999999999998</v>
      </c>
      <c r="W12" s="52">
        <v>21.920999999999999</v>
      </c>
      <c r="X12" s="52"/>
      <c r="Y12" s="52"/>
      <c r="Z12" s="53"/>
      <c r="AA12" s="54">
        <f t="shared" si="0"/>
        <v>209.61700000000002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16.064</v>
      </c>
      <c r="O14" s="57">
        <v>37.706000000000003</v>
      </c>
      <c r="P14" s="57">
        <v>35.177999999999997</v>
      </c>
      <c r="Q14" s="57">
        <v>104.893</v>
      </c>
      <c r="R14" s="57">
        <v>22.728999999999999</v>
      </c>
      <c r="S14" s="57">
        <v>68.850999999999999</v>
      </c>
      <c r="T14" s="57">
        <v>46.593000000000011</v>
      </c>
      <c r="U14" s="57">
        <v>21.583000000000002</v>
      </c>
      <c r="V14" s="57">
        <v>58.116000000000007</v>
      </c>
      <c r="W14" s="57">
        <v>75.75200000000001</v>
      </c>
      <c r="X14" s="57">
        <v>29.020000000000003</v>
      </c>
      <c r="Y14" s="57">
        <v>30.865000000000002</v>
      </c>
      <c r="Z14" s="58"/>
      <c r="AA14" s="59">
        <f t="shared" si="0"/>
        <v>547.35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16.064</v>
      </c>
      <c r="O16" s="62">
        <f t="shared" si="1"/>
        <v>37.706000000000003</v>
      </c>
      <c r="P16" s="62">
        <f t="shared" si="1"/>
        <v>35.177999999999997</v>
      </c>
      <c r="Q16" s="62">
        <f t="shared" si="1"/>
        <v>107.893</v>
      </c>
      <c r="R16" s="62">
        <f t="shared" si="1"/>
        <v>47.503999999999998</v>
      </c>
      <c r="S16" s="62">
        <f t="shared" si="1"/>
        <v>102.74000000000001</v>
      </c>
      <c r="T16" s="62">
        <f t="shared" si="1"/>
        <v>93.063000000000017</v>
      </c>
      <c r="U16" s="62">
        <f t="shared" si="1"/>
        <v>51.582999999999998</v>
      </c>
      <c r="V16" s="62">
        <f t="shared" si="1"/>
        <v>107.678</v>
      </c>
      <c r="W16" s="62">
        <f t="shared" si="1"/>
        <v>97.673000000000002</v>
      </c>
      <c r="X16" s="62">
        <f t="shared" si="1"/>
        <v>29.020000000000003</v>
      </c>
      <c r="Y16" s="62">
        <f t="shared" si="1"/>
        <v>30.865000000000002</v>
      </c>
      <c r="Z16" s="63" t="str">
        <f t="shared" si="1"/>
        <v/>
      </c>
      <c r="AA16" s="64">
        <f>SUM(AA10:AA15)</f>
        <v>756.9670000000001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4.6360000000000001</v>
      </c>
      <c r="O20" s="77">
        <v>4.5620000000000003</v>
      </c>
      <c r="P20" s="77">
        <v>4.2619999999999996</v>
      </c>
      <c r="Q20" s="77">
        <v>3.9409999999999998</v>
      </c>
      <c r="R20" s="77">
        <v>3.6890000000000001</v>
      </c>
      <c r="S20" s="77">
        <v>3.5779999999999998</v>
      </c>
      <c r="T20" s="77">
        <v>5.0709999999999997</v>
      </c>
      <c r="U20" s="77">
        <v>5.5270000000000001</v>
      </c>
      <c r="V20" s="77">
        <v>5.7839999999999998</v>
      </c>
      <c r="W20" s="77">
        <v>4.75</v>
      </c>
      <c r="X20" s="77">
        <v>4.6370000000000005</v>
      </c>
      <c r="Y20" s="77">
        <v>7.1170000000000009</v>
      </c>
      <c r="Z20" s="78"/>
      <c r="AA20" s="79">
        <f t="shared" si="2"/>
        <v>57.554000000000002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10.583</v>
      </c>
      <c r="O21" s="81">
        <v>10.534000000000001</v>
      </c>
      <c r="P21" s="81">
        <v>11.865</v>
      </c>
      <c r="Q21" s="81">
        <v>7.0159999999999991</v>
      </c>
      <c r="R21" s="81">
        <v>19.864000000000001</v>
      </c>
      <c r="S21" s="81">
        <v>16.576999999999998</v>
      </c>
      <c r="T21" s="81">
        <v>5.0030000000000001</v>
      </c>
      <c r="U21" s="81">
        <v>2.7770000000000001</v>
      </c>
      <c r="V21" s="81">
        <v>1.885</v>
      </c>
      <c r="W21" s="81">
        <v>1.8619999999999999</v>
      </c>
      <c r="X21" s="81">
        <v>3.5140000000000002</v>
      </c>
      <c r="Y21" s="81">
        <v>1.5469999999999999</v>
      </c>
      <c r="Z21" s="78"/>
      <c r="AA21" s="79">
        <f t="shared" si="2"/>
        <v>93.026999999999987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125.21899999999999</v>
      </c>
      <c r="O25" s="88">
        <f t="shared" si="3"/>
        <v>125.096</v>
      </c>
      <c r="P25" s="88">
        <f t="shared" si="3"/>
        <v>126.127</v>
      </c>
      <c r="Q25" s="88">
        <f t="shared" si="3"/>
        <v>10.956999999999999</v>
      </c>
      <c r="R25" s="88">
        <f t="shared" si="3"/>
        <v>23.553000000000001</v>
      </c>
      <c r="S25" s="88">
        <f t="shared" si="3"/>
        <v>20.154999999999998</v>
      </c>
      <c r="T25" s="88">
        <f t="shared" si="3"/>
        <v>10.074</v>
      </c>
      <c r="U25" s="88">
        <f t="shared" si="3"/>
        <v>8.3040000000000003</v>
      </c>
      <c r="V25" s="88">
        <f t="shared" si="3"/>
        <v>7.6689999999999996</v>
      </c>
      <c r="W25" s="88">
        <f t="shared" si="3"/>
        <v>6.6120000000000001</v>
      </c>
      <c r="X25" s="88">
        <f t="shared" si="3"/>
        <v>8.1509999999999998</v>
      </c>
      <c r="Y25" s="88">
        <f t="shared" si="3"/>
        <v>8.6640000000000015</v>
      </c>
      <c r="Z25" s="89">
        <f t="shared" si="3"/>
        <v>0</v>
      </c>
      <c r="AA25" s="90">
        <f t="shared" si="3"/>
        <v>480.58100000000002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141.28299999999999</v>
      </c>
      <c r="O29" s="77">
        <v>162.80199999999999</v>
      </c>
      <c r="P29" s="77">
        <v>161.30500000000001</v>
      </c>
      <c r="Q29" s="77">
        <v>118.85</v>
      </c>
      <c r="R29" s="77">
        <v>71.057000000000002</v>
      </c>
      <c r="S29" s="77">
        <v>122.895</v>
      </c>
      <c r="T29" s="77">
        <v>103.137</v>
      </c>
      <c r="U29" s="77">
        <v>59.887</v>
      </c>
      <c r="V29" s="77">
        <v>115.34699999999999</v>
      </c>
      <c r="W29" s="77">
        <v>104.285</v>
      </c>
      <c r="X29" s="77">
        <v>37.170999999999999</v>
      </c>
      <c r="Y29" s="77">
        <v>39.529000000000003</v>
      </c>
      <c r="Z29" s="78"/>
      <c r="AA29" s="79">
        <f>SUM(B29:Z29)</f>
        <v>1237.548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141.28299999999999</v>
      </c>
      <c r="O31" s="62">
        <f t="shared" si="4"/>
        <v>162.80199999999999</v>
      </c>
      <c r="P31" s="62">
        <f t="shared" si="4"/>
        <v>161.30500000000001</v>
      </c>
      <c r="Q31" s="62">
        <f t="shared" si="4"/>
        <v>118.85</v>
      </c>
      <c r="R31" s="62">
        <f t="shared" si="4"/>
        <v>71.057000000000002</v>
      </c>
      <c r="S31" s="62">
        <f t="shared" si="4"/>
        <v>122.895</v>
      </c>
      <c r="T31" s="62">
        <f t="shared" si="4"/>
        <v>103.137</v>
      </c>
      <c r="U31" s="62">
        <f t="shared" si="4"/>
        <v>59.887</v>
      </c>
      <c r="V31" s="62">
        <f t="shared" si="4"/>
        <v>115.34699999999999</v>
      </c>
      <c r="W31" s="62">
        <f t="shared" si="4"/>
        <v>104.285</v>
      </c>
      <c r="X31" s="62">
        <f t="shared" si="4"/>
        <v>37.170999999999999</v>
      </c>
      <c r="Y31" s="62">
        <f t="shared" si="4"/>
        <v>39.529000000000003</v>
      </c>
      <c r="Z31" s="63">
        <f t="shared" si="4"/>
        <v>0</v>
      </c>
      <c r="AA31" s="64">
        <f t="shared" si="4"/>
        <v>1237.548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5.6</v>
      </c>
      <c r="Y38" s="99">
        <v>35.799999999999997</v>
      </c>
      <c r="Z38" s="100"/>
      <c r="AA38" s="79">
        <f t="shared" si="5"/>
        <v>41.4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5.6</v>
      </c>
      <c r="Y39" s="88">
        <f t="shared" si="6"/>
        <v>35.799999999999997</v>
      </c>
      <c r="Z39" s="89">
        <f t="shared" si="6"/>
        <v>0</v>
      </c>
      <c r="AA39" s="90">
        <f t="shared" si="5"/>
        <v>41.4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5.6</v>
      </c>
      <c r="Y46" s="99">
        <v>35.799999999999997</v>
      </c>
      <c r="Z46" s="100"/>
      <c r="AA46" s="79">
        <f t="shared" si="7"/>
        <v>41.4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5.6</v>
      </c>
      <c r="Y48" s="88">
        <f t="shared" si="8"/>
        <v>35.799999999999997</v>
      </c>
      <c r="Z48" s="89">
        <f t="shared" si="8"/>
        <v>0</v>
      </c>
      <c r="AA48" s="90">
        <f t="shared" si="7"/>
        <v>41.4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141.28299999999999</v>
      </c>
      <c r="O51" s="88">
        <f t="shared" si="10"/>
        <v>162.80200000000002</v>
      </c>
      <c r="P51" s="88">
        <f t="shared" si="10"/>
        <v>161.30500000000001</v>
      </c>
      <c r="Q51" s="88">
        <f t="shared" si="10"/>
        <v>118.85</v>
      </c>
      <c r="R51" s="88">
        <f t="shared" si="10"/>
        <v>71.057000000000002</v>
      </c>
      <c r="S51" s="88">
        <f t="shared" si="10"/>
        <v>122.89500000000001</v>
      </c>
      <c r="T51" s="88">
        <f t="shared" si="10"/>
        <v>103.13700000000001</v>
      </c>
      <c r="U51" s="88">
        <f t="shared" si="10"/>
        <v>59.887</v>
      </c>
      <c r="V51" s="88">
        <f t="shared" si="10"/>
        <v>115.34699999999999</v>
      </c>
      <c r="W51" s="88">
        <f t="shared" si="10"/>
        <v>104.285</v>
      </c>
      <c r="X51" s="88">
        <f t="shared" si="10"/>
        <v>42.771000000000008</v>
      </c>
      <c r="Y51" s="88">
        <f t="shared" si="10"/>
        <v>75.329000000000008</v>
      </c>
      <c r="Z51" s="89">
        <f t="shared" si="10"/>
        <v>0</v>
      </c>
      <c r="AA51" s="105">
        <f>SUM(B51:Z51)</f>
        <v>1278.9480000000001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-132</v>
      </c>
      <c r="O4" s="18">
        <v>-160.4</v>
      </c>
      <c r="P4" s="18">
        <v>-158</v>
      </c>
      <c r="Q4" s="18">
        <v>-109.3</v>
      </c>
      <c r="R4" s="18">
        <v>-60.3</v>
      </c>
      <c r="S4" s="18">
        <v>-109.2</v>
      </c>
      <c r="T4" s="18">
        <v>-87.6</v>
      </c>
      <c r="U4" s="18"/>
      <c r="V4" s="18">
        <v>-88.7</v>
      </c>
      <c r="W4" s="18">
        <v>-42.9</v>
      </c>
      <c r="X4" s="18">
        <v>5.6</v>
      </c>
      <c r="Y4" s="18">
        <v>35.799999999999997</v>
      </c>
      <c r="Z4" s="19"/>
      <c r="AA4" s="112">
        <f>SUM(B4:Z4)</f>
        <v>-907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176.45</v>
      </c>
      <c r="O7" s="118">
        <v>160.55000000000001</v>
      </c>
      <c r="P7" s="118">
        <v>173.16</v>
      </c>
      <c r="Q7" s="118">
        <v>178.8</v>
      </c>
      <c r="R7" s="118">
        <v>204</v>
      </c>
      <c r="S7" s="118">
        <v>259.63</v>
      </c>
      <c r="T7" s="118">
        <v>300</v>
      </c>
      <c r="U7" s="118">
        <v>362.04</v>
      </c>
      <c r="V7" s="118">
        <v>300.55</v>
      </c>
      <c r="W7" s="118">
        <v>267.83999999999997</v>
      </c>
      <c r="X7" s="118">
        <v>245</v>
      </c>
      <c r="Y7" s="118">
        <v>220.1</v>
      </c>
      <c r="Z7" s="119"/>
      <c r="AA7" s="120">
        <f>IF(SUM(B7:Z7)&lt;&gt;0,AVERAGEIF(B7:Z7,"&lt;&gt;"""),"")</f>
        <v>237.34333333333336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132</v>
      </c>
      <c r="O15" s="134">
        <v>160.4</v>
      </c>
      <c r="P15" s="134">
        <v>158</v>
      </c>
      <c r="Q15" s="134">
        <v>109.3</v>
      </c>
      <c r="R15" s="134">
        <v>60.3</v>
      </c>
      <c r="S15" s="134">
        <v>109.2</v>
      </c>
      <c r="T15" s="134">
        <v>87.6</v>
      </c>
      <c r="U15" s="134"/>
      <c r="V15" s="134">
        <v>88.7</v>
      </c>
      <c r="W15" s="134">
        <v>42.9</v>
      </c>
      <c r="X15" s="134"/>
      <c r="Y15" s="134"/>
      <c r="Z15" s="132"/>
      <c r="AA15" s="133">
        <f t="shared" si="0"/>
        <v>948.4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132</v>
      </c>
      <c r="O16" s="136">
        <f t="shared" si="1"/>
        <v>160.4</v>
      </c>
      <c r="P16" s="136">
        <f t="shared" si="1"/>
        <v>158</v>
      </c>
      <c r="Q16" s="136">
        <f t="shared" si="1"/>
        <v>109.3</v>
      </c>
      <c r="R16" s="136">
        <f t="shared" si="1"/>
        <v>60.3</v>
      </c>
      <c r="S16" s="136">
        <f t="shared" si="1"/>
        <v>109.2</v>
      </c>
      <c r="T16" s="136">
        <f t="shared" si="1"/>
        <v>87.6</v>
      </c>
      <c r="U16" s="136">
        <f t="shared" si="1"/>
        <v>0</v>
      </c>
      <c r="V16" s="136">
        <f t="shared" si="1"/>
        <v>88.7</v>
      </c>
      <c r="W16" s="136">
        <f t="shared" si="1"/>
        <v>42.9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948.4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5.6</v>
      </c>
      <c r="Y23" s="134">
        <v>35.799999999999997</v>
      </c>
      <c r="Z23" s="132"/>
      <c r="AA23" s="133">
        <f t="shared" si="2"/>
        <v>41.4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5.6</v>
      </c>
      <c r="Y24" s="136">
        <f t="shared" si="3"/>
        <v>35.799999999999997</v>
      </c>
      <c r="Z24" s="137" t="str">
        <f t="shared" si="3"/>
        <v/>
      </c>
      <c r="AA24" s="90">
        <f t="shared" si="2"/>
        <v>41.4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2022-03-23T09:25:27Z</dcterms:created>
  <dcterms:modified xsi:type="dcterms:W3CDTF">2022-03-23T09:25:28Z</dcterms:modified>
</cp:coreProperties>
</file>