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<sst xmlns="http://schemas.openxmlformats.org/spreadsheetml/2006/main" count="117" uniqueCount="53">
  <si>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22/03/2022 11:27:13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</si>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</sst>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36.008000000000003</c:v>
                </c:pt>
                <c:pt idx="13">
                  <c:v>49.134</c:v>
                </c:pt>
                <c:pt idx="17">
                  <c:v>43</c:v>
                </c:pt>
                <c:pt idx="18">
                  <c:v>165.61799999999999</c:v>
                </c:pt>
                <c:pt idx="19">
                  <c:v>81.974000000000004</c:v>
                </c:pt>
                <c:pt idx="20">
                  <c:v>63.683999999999997</c:v>
                </c:pt>
                <c:pt idx="22">
                  <c:v>18.943999999999999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52.750999999999998</c:v>
                </c:pt>
                <c:pt idx="13">
                  <c:v>33.975999999999999</c:v>
                </c:pt>
                <c:pt idx="14">
                  <c:v>8.7260000000000009</c:v>
                </c:pt>
                <c:pt idx="15">
                  <c:v>3.306</c:v>
                </c:pt>
                <c:pt idx="16">
                  <c:v>0.21099999999999999</c:v>
                </c:pt>
                <c:pt idx="17">
                  <c:v>20.544</c:v>
                </c:pt>
                <c:pt idx="20">
                  <c:v>19.658000000000001</c:v>
                </c:pt>
                <c:pt idx="22">
                  <c:v>37.606999999999999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735432"/>
        <c:axId val="401735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103.04100000000001</c:v>
                </c:pt>
                <c:pt idx="13">
                  <c:v>116.90300000000001</c:v>
                </c:pt>
                <c:pt idx="14">
                  <c:v>65.77000000000001</c:v>
                </c:pt>
                <c:pt idx="15">
                  <c:v>60.162000000000006</c:v>
                </c:pt>
                <c:pt idx="16">
                  <c:v>44.538000000000004</c:v>
                </c:pt>
                <c:pt idx="17">
                  <c:v>106.60199999999999</c:v>
                </c:pt>
                <c:pt idx="18">
                  <c:v>204.04499999999999</c:v>
                </c:pt>
                <c:pt idx="19">
                  <c:v>133.98400000000001</c:v>
                </c:pt>
                <c:pt idx="20">
                  <c:v>135.66399999999999</c:v>
                </c:pt>
                <c:pt idx="21">
                  <c:v>41.682000000000002</c:v>
                </c:pt>
                <c:pt idx="22">
                  <c:v>87.808000000000007</c:v>
                </c:pt>
                <c:pt idx="23">
                  <c:v>42.734000000000002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735432"/>
        <c:axId val="401735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199.89</c:v>
                </c:pt>
                <c:pt idx="13">
                  <c:v>198.55</c:v>
                </c:pt>
                <c:pt idx="14">
                  <c:v>201.09</c:v>
                </c:pt>
                <c:pt idx="15">
                  <c:v>203.1</c:v>
                </c:pt>
                <c:pt idx="16">
                  <c:v>220.1</c:v>
                </c:pt>
                <c:pt idx="17">
                  <c:v>242</c:v>
                </c:pt>
                <c:pt idx="18">
                  <c:v>298.02999999999997</c:v>
                </c:pt>
                <c:pt idx="19">
                  <c:v>343.98</c:v>
                </c:pt>
                <c:pt idx="20">
                  <c:v>287.93</c:v>
                </c:pt>
                <c:pt idx="21">
                  <c:v>222.94</c:v>
                </c:pt>
                <c:pt idx="22">
                  <c:v>239.36</c:v>
                </c:pt>
                <c:pt idx="23">
                  <c:v>211.76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736608"/>
        <c:axId val="401736216"/>
      </c:lineChart>
      <c:catAx>
        <c:axId val="401735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735824"/>
        <c:crosses val="autoZero"/>
        <c:auto val="1"/>
        <c:lblAlgn val="ctr"/>
        <c:lblOffset val="100"/>
        <c:noMultiLvlLbl val="0"/>
      </c:catAx>
      <c:valAx>
        <c:axId val="40173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735432"/>
        <c:crosses val="autoZero"/>
        <c:crossBetween val="between"/>
      </c:valAx>
      <c:valAx>
        <c:axId val="401736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736608"/>
        <c:crosses val="max"/>
        <c:crossBetween val="between"/>
      </c:valAx>
      <c:catAx>
        <c:axId val="401736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736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103.07599999999999</v>
      </c>
      <c r="O4" s="18">
        <v>116.873</v>
      </c>
      <c r="P4" s="18">
        <v>65.72999999999999</v>
      </c>
      <c r="Q4" s="18">
        <v>60.182000000000002</v>
      </c>
      <c r="R4" s="18">
        <v>44.556000000000004</v>
      </c>
      <c r="S4" s="18">
        <v>106.64099999999999</v>
      </c>
      <c r="T4" s="18">
        <v>204.012</v>
      </c>
      <c r="U4" s="18">
        <v>133.94600000000003</v>
      </c>
      <c r="V4" s="18">
        <v>135.67699999999999</v>
      </c>
      <c r="W4" s="18">
        <v>41.664999999999992</v>
      </c>
      <c r="X4" s="18">
        <v>87.841999999999999</v>
      </c>
      <c r="Y4" s="18">
        <v>42.734000000000002</v>
      </c>
      <c r="Z4" s="19"/>
      <c r="AA4" s="20">
        <f>SUM(B4:Z4)</f>
        <v>1142.934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199.89</v>
      </c>
      <c r="O7" s="28">
        <v>198.55</v>
      </c>
      <c r="P7" s="28">
        <v>201.09</v>
      </c>
      <c r="Q7" s="28">
        <v>203.1</v>
      </c>
      <c r="R7" s="28">
        <v>220.1</v>
      </c>
      <c r="S7" s="28">
        <v>242</v>
      </c>
      <c r="T7" s="28">
        <v>298.02999999999997</v>
      </c>
      <c r="U7" s="28">
        <v>343.98</v>
      </c>
      <c r="V7" s="28">
        <v>287.93</v>
      </c>
      <c r="W7" s="28">
        <v>222.94</v>
      </c>
      <c r="X7" s="28">
        <v>239.36</v>
      </c>
      <c r="Y7" s="28">
        <v>211.76</v>
      </c>
      <c r="Z7" s="29"/>
      <c r="AA7" s="30">
        <f>IF(SUM(B7:Z7)&lt;&gt;0,AVERAGEIF(B7:Z7,"&lt;&gt;"""),"")</f>
        <v>239.06083333333336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36.008000000000003</v>
      </c>
      <c r="O12" s="52">
        <v>49.134</v>
      </c>
      <c r="P12" s="52"/>
      <c r="Q12" s="52"/>
      <c r="R12" s="52"/>
      <c r="S12" s="52">
        <v>43</v>
      </c>
      <c r="T12" s="52">
        <v>165.61799999999999</v>
      </c>
      <c r="U12" s="52">
        <v>81.974000000000004</v>
      </c>
      <c r="V12" s="52">
        <v>63.683999999999997</v>
      </c>
      <c r="W12" s="52"/>
      <c r="X12" s="52">
        <v>18.943999999999999</v>
      </c>
      <c r="Y12" s="52"/>
      <c r="Z12" s="53"/>
      <c r="AA12" s="54">
        <f t="shared" si="0"/>
        <v>458.36200000000002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52.750999999999998</v>
      </c>
      <c r="O14" s="57">
        <v>33.975999999999999</v>
      </c>
      <c r="P14" s="57">
        <v>8.7260000000000009</v>
      </c>
      <c r="Q14" s="57">
        <v>3.306</v>
      </c>
      <c r="R14" s="57">
        <v>0.21099999999999999</v>
      </c>
      <c r="S14" s="57">
        <v>20.544</v>
      </c>
      <c r="T14" s="57"/>
      <c r="U14" s="57"/>
      <c r="V14" s="57">
        <v>19.658000000000001</v>
      </c>
      <c r="W14" s="57"/>
      <c r="X14" s="57">
        <v>37.606999999999999</v>
      </c>
      <c r="Y14" s="57"/>
      <c r="Z14" s="58"/>
      <c r="AA14" s="59">
        <f t="shared" si="0"/>
        <v>176.779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88.759</v>
      </c>
      <c r="O16" s="62">
        <f t="shared" si="1"/>
        <v>83.11</v>
      </c>
      <c r="P16" s="62">
        <f t="shared" si="1"/>
        <v>8.7260000000000009</v>
      </c>
      <c r="Q16" s="62">
        <f t="shared" si="1"/>
        <v>3.306</v>
      </c>
      <c r="R16" s="62">
        <f t="shared" si="1"/>
        <v>0.21099999999999999</v>
      </c>
      <c r="S16" s="62">
        <f t="shared" si="1"/>
        <v>63.543999999999997</v>
      </c>
      <c r="T16" s="62">
        <f t="shared" si="1"/>
        <v>165.61799999999999</v>
      </c>
      <c r="U16" s="62">
        <f t="shared" si="1"/>
        <v>81.974000000000004</v>
      </c>
      <c r="V16" s="62">
        <f t="shared" si="1"/>
        <v>83.341999999999999</v>
      </c>
      <c r="W16" s="62">
        <f t="shared" si="1"/>
        <v>0</v>
      </c>
      <c r="X16" s="62">
        <f t="shared" si="1"/>
        <v>56.551000000000002</v>
      </c>
      <c r="Y16" s="62">
        <f t="shared" si="1"/>
        <v>0</v>
      </c>
      <c r="Z16" s="63" t="str">
        <f t="shared" si="1"/>
        <v/>
      </c>
      <c r="AA16" s="64">
        <f>SUM(AA10:AA15)</f>
        <v>635.14100000000008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5.8490000000000002</v>
      </c>
      <c r="O20" s="77">
        <v>5.6349999999999998</v>
      </c>
      <c r="P20" s="77">
        <v>5.3140000000000001</v>
      </c>
      <c r="Q20" s="77">
        <v>4.9269999999999996</v>
      </c>
      <c r="R20" s="77">
        <v>4.6230000000000002</v>
      </c>
      <c r="S20" s="77">
        <v>4.516</v>
      </c>
      <c r="T20" s="77">
        <v>4.508</v>
      </c>
      <c r="U20" s="77">
        <v>4.3630000000000004</v>
      </c>
      <c r="V20" s="77">
        <v>4.0890000000000004</v>
      </c>
      <c r="W20" s="77">
        <v>3.726</v>
      </c>
      <c r="X20" s="77">
        <v>3.6349999999999998</v>
      </c>
      <c r="Y20" s="77">
        <v>3.4180000000000001</v>
      </c>
      <c r="Z20" s="78"/>
      <c r="AA20" s="79">
        <f t="shared" si="2"/>
        <v>54.603000000000002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8.468</v>
      </c>
      <c r="O21" s="81">
        <v>28.128</v>
      </c>
      <c r="P21" s="81">
        <v>51.69</v>
      </c>
      <c r="Q21" s="81">
        <v>51.949000000000005</v>
      </c>
      <c r="R21" s="81">
        <v>39.721999999999994</v>
      </c>
      <c r="S21" s="81">
        <v>38.581000000000003</v>
      </c>
      <c r="T21" s="81">
        <v>33.886000000000003</v>
      </c>
      <c r="U21" s="81">
        <v>47.609000000000002</v>
      </c>
      <c r="V21" s="81">
        <v>48.245999999999995</v>
      </c>
      <c r="W21" s="81">
        <v>37.938999999999993</v>
      </c>
      <c r="X21" s="81">
        <v>27.656000000000002</v>
      </c>
      <c r="Y21" s="81">
        <v>39.316000000000003</v>
      </c>
      <c r="Z21" s="78"/>
      <c r="AA21" s="79">
        <f t="shared" si="2"/>
        <v>453.18999999999994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14.317</v>
      </c>
      <c r="O25" s="88">
        <f t="shared" si="3"/>
        <v>33.762999999999998</v>
      </c>
      <c r="P25" s="88">
        <f t="shared" si="3"/>
        <v>57.003999999999998</v>
      </c>
      <c r="Q25" s="88">
        <f t="shared" si="3"/>
        <v>56.876000000000005</v>
      </c>
      <c r="R25" s="88">
        <f t="shared" si="3"/>
        <v>44.344999999999992</v>
      </c>
      <c r="S25" s="88">
        <f t="shared" si="3"/>
        <v>43.097000000000001</v>
      </c>
      <c r="T25" s="88">
        <f t="shared" si="3"/>
        <v>38.394000000000005</v>
      </c>
      <c r="U25" s="88">
        <f t="shared" si="3"/>
        <v>51.972000000000001</v>
      </c>
      <c r="V25" s="88">
        <f t="shared" si="3"/>
        <v>52.334999999999994</v>
      </c>
      <c r="W25" s="88">
        <f t="shared" si="3"/>
        <v>41.664999999999992</v>
      </c>
      <c r="X25" s="88">
        <f t="shared" si="3"/>
        <v>31.291000000000004</v>
      </c>
      <c r="Y25" s="88">
        <f t="shared" si="3"/>
        <v>42.734000000000002</v>
      </c>
      <c r="Z25" s="89" t="str">
        <f t="shared" si="3"/>
        <v/>
      </c>
      <c r="AA25" s="90">
        <f>SUM(AA19:AA24)</f>
        <v>507.79299999999995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103.07599999999999</v>
      </c>
      <c r="O29" s="77">
        <v>116.873</v>
      </c>
      <c r="P29" s="77">
        <v>65.73</v>
      </c>
      <c r="Q29" s="77">
        <v>60.182000000000002</v>
      </c>
      <c r="R29" s="77">
        <v>44.555999999999997</v>
      </c>
      <c r="S29" s="77">
        <v>106.64100000000001</v>
      </c>
      <c r="T29" s="77">
        <v>204.012</v>
      </c>
      <c r="U29" s="77">
        <v>133.946</v>
      </c>
      <c r="V29" s="77">
        <v>135.67699999999999</v>
      </c>
      <c r="W29" s="77">
        <v>41.664999999999999</v>
      </c>
      <c r="X29" s="77">
        <v>87.841999999999999</v>
      </c>
      <c r="Y29" s="77">
        <v>42.734000000000002</v>
      </c>
      <c r="Z29" s="78"/>
      <c r="AA29" s="79">
        <f>SUM(B29:Z29)</f>
        <v>1142.934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103.07599999999999</v>
      </c>
      <c r="O31" s="62">
        <f t="shared" si="4"/>
        <v>116.873</v>
      </c>
      <c r="P31" s="62">
        <f t="shared" si="4"/>
        <v>65.73</v>
      </c>
      <c r="Q31" s="62">
        <f t="shared" si="4"/>
        <v>60.182000000000002</v>
      </c>
      <c r="R31" s="62">
        <f t="shared" si="4"/>
        <v>44.555999999999997</v>
      </c>
      <c r="S31" s="62">
        <f t="shared" si="4"/>
        <v>106.64100000000001</v>
      </c>
      <c r="T31" s="62">
        <f t="shared" si="4"/>
        <v>204.012</v>
      </c>
      <c r="U31" s="62">
        <f t="shared" si="4"/>
        <v>133.946</v>
      </c>
      <c r="V31" s="62">
        <f t="shared" si="4"/>
        <v>135.67699999999999</v>
      </c>
      <c r="W31" s="62">
        <f t="shared" si="4"/>
        <v>41.664999999999999</v>
      </c>
      <c r="X31" s="62">
        <f t="shared" si="4"/>
        <v>87.841999999999999</v>
      </c>
      <c r="Y31" s="62">
        <f t="shared" si="4"/>
        <v>42.734000000000002</v>
      </c>
      <c r="Z31" s="63" t="str">
        <f t="shared" si="4"/>
        <v/>
      </c>
      <c r="AA31" s="64">
        <f>SUM(AA28:AA30)</f>
        <v>1142.934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103.07599999999999</v>
      </c>
      <c r="O51" s="88">
        <f t="shared" si="10"/>
        <v>116.87299999999999</v>
      </c>
      <c r="P51" s="88">
        <f t="shared" si="10"/>
        <v>65.73</v>
      </c>
      <c r="Q51" s="88">
        <f t="shared" si="10"/>
        <v>60.182000000000002</v>
      </c>
      <c r="R51" s="88">
        <f t="shared" si="10"/>
        <v>44.55599999999999</v>
      </c>
      <c r="S51" s="88">
        <f t="shared" si="10"/>
        <v>106.64099999999999</v>
      </c>
      <c r="T51" s="88">
        <f t="shared" si="10"/>
        <v>204.012</v>
      </c>
      <c r="U51" s="88">
        <f t="shared" si="10"/>
        <v>133.946</v>
      </c>
      <c r="V51" s="88">
        <f t="shared" si="10"/>
        <v>135.67699999999999</v>
      </c>
      <c r="W51" s="88">
        <f t="shared" si="10"/>
        <v>41.664999999999992</v>
      </c>
      <c r="X51" s="88">
        <f t="shared" si="10"/>
        <v>87.842000000000013</v>
      </c>
      <c r="Y51" s="88">
        <f t="shared" si="10"/>
        <v>42.734000000000002</v>
      </c>
      <c r="Z51" s="89" t="str">
        <f t="shared" si="10"/>
        <v/>
      </c>
      <c r="AA51" s="105">
        <f>SUM(B51:Z51)</f>
        <v>1142.934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103.04100000000001</v>
      </c>
      <c r="O4" s="18">
        <v>116.90300000000001</v>
      </c>
      <c r="P4" s="18">
        <v>65.77000000000001</v>
      </c>
      <c r="Q4" s="18">
        <v>60.162000000000006</v>
      </c>
      <c r="R4" s="18">
        <v>44.538000000000004</v>
      </c>
      <c r="S4" s="18">
        <v>106.60199999999999</v>
      </c>
      <c r="T4" s="18">
        <v>204.04499999999999</v>
      </c>
      <c r="U4" s="18">
        <v>133.98400000000001</v>
      </c>
      <c r="V4" s="18">
        <v>135.66399999999999</v>
      </c>
      <c r="W4" s="18">
        <v>41.682000000000002</v>
      </c>
      <c r="X4" s="18">
        <v>87.808000000000007</v>
      </c>
      <c r="Y4" s="18">
        <v>42.734000000000002</v>
      </c>
      <c r="Z4" s="19"/>
      <c r="AA4" s="20">
        <f>SUM(B4:Z4)</f>
        <v>1142.933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199.89</v>
      </c>
      <c r="O7" s="28">
        <v>198.55</v>
      </c>
      <c r="P7" s="28">
        <v>201.09</v>
      </c>
      <c r="Q7" s="28">
        <v>203.1</v>
      </c>
      <c r="R7" s="28">
        <v>220.1</v>
      </c>
      <c r="S7" s="28">
        <v>242</v>
      </c>
      <c r="T7" s="28">
        <v>298.02999999999997</v>
      </c>
      <c r="U7" s="28">
        <v>343.98</v>
      </c>
      <c r="V7" s="28">
        <v>287.93</v>
      </c>
      <c r="W7" s="28">
        <v>222.94</v>
      </c>
      <c r="X7" s="28">
        <v>239.36</v>
      </c>
      <c r="Y7" s="28">
        <v>211.76</v>
      </c>
      <c r="Z7" s="29"/>
      <c r="AA7" s="30">
        <f>IF(SUM(B7:Z7)&lt;&gt;0,AVERAGEIF(B7:Z7,"&lt;&gt;"""),"")</f>
        <v>239.06083333333336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0.36599999999999999</v>
      </c>
      <c r="O14" s="57">
        <v>1.5790000000000002</v>
      </c>
      <c r="P14" s="57">
        <v>7.548</v>
      </c>
      <c r="Q14" s="57">
        <v>19.572000000000003</v>
      </c>
      <c r="R14" s="57">
        <v>12.888</v>
      </c>
      <c r="S14" s="57">
        <v>3.5039999999999996</v>
      </c>
      <c r="T14" s="57">
        <v>6.6050000000000004</v>
      </c>
      <c r="U14" s="57">
        <v>16.908999999999999</v>
      </c>
      <c r="V14" s="57">
        <v>7.07</v>
      </c>
      <c r="W14" s="57">
        <v>35.076000000000001</v>
      </c>
      <c r="X14" s="57">
        <v>7.8810000000000002</v>
      </c>
      <c r="Y14" s="57">
        <v>42.707000000000001</v>
      </c>
      <c r="Z14" s="58"/>
      <c r="AA14" s="59">
        <f t="shared" si="0"/>
        <v>161.70499999999998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0.36599999999999999</v>
      </c>
      <c r="O16" s="62">
        <f t="shared" si="1"/>
        <v>1.5790000000000002</v>
      </c>
      <c r="P16" s="62">
        <f t="shared" si="1"/>
        <v>7.548</v>
      </c>
      <c r="Q16" s="62">
        <f t="shared" si="1"/>
        <v>19.572000000000003</v>
      </c>
      <c r="R16" s="62">
        <f t="shared" si="1"/>
        <v>12.888</v>
      </c>
      <c r="S16" s="62">
        <f t="shared" si="1"/>
        <v>3.5039999999999996</v>
      </c>
      <c r="T16" s="62">
        <f t="shared" si="1"/>
        <v>6.6050000000000004</v>
      </c>
      <c r="U16" s="62">
        <f t="shared" si="1"/>
        <v>16.908999999999999</v>
      </c>
      <c r="V16" s="62">
        <f t="shared" si="1"/>
        <v>7.07</v>
      </c>
      <c r="W16" s="62">
        <f t="shared" si="1"/>
        <v>35.076000000000001</v>
      </c>
      <c r="X16" s="62">
        <f t="shared" si="1"/>
        <v>7.8810000000000002</v>
      </c>
      <c r="Y16" s="62">
        <f t="shared" si="1"/>
        <v>42.707000000000001</v>
      </c>
      <c r="Z16" s="63" t="str">
        <f t="shared" si="1"/>
        <v/>
      </c>
      <c r="AA16" s="64">
        <f>SUM(AA10:AA15)</f>
        <v>161.70499999999998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6.3E-2</v>
      </c>
      <c r="O20" s="77">
        <v>0.72399999999999998</v>
      </c>
      <c r="P20" s="77">
        <v>0.72199999999999998</v>
      </c>
      <c r="Q20" s="77">
        <v>1.69</v>
      </c>
      <c r="R20" s="77">
        <v>1.65</v>
      </c>
      <c r="S20" s="77">
        <v>0.998</v>
      </c>
      <c r="T20" s="77">
        <v>0.04</v>
      </c>
      <c r="U20" s="77">
        <v>7.5000000000000011E-2</v>
      </c>
      <c r="V20" s="77">
        <v>0.59399999999999997</v>
      </c>
      <c r="W20" s="77">
        <v>0.50600000000000001</v>
      </c>
      <c r="X20" s="77">
        <v>2.7E-2</v>
      </c>
      <c r="Y20" s="77">
        <v>2.7E-2</v>
      </c>
      <c r="Z20" s="78"/>
      <c r="AA20" s="79">
        <f t="shared" si="2"/>
        <v>7.1160000000000014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4.4119999999999999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4.4119999999999999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4.4749999999999996</v>
      </c>
      <c r="O25" s="88">
        <f t="shared" si="3"/>
        <v>0.72399999999999998</v>
      </c>
      <c r="P25" s="88">
        <f t="shared" si="3"/>
        <v>0.72199999999999998</v>
      </c>
      <c r="Q25" s="88">
        <f t="shared" si="3"/>
        <v>1.69</v>
      </c>
      <c r="R25" s="88">
        <f t="shared" si="3"/>
        <v>1.65</v>
      </c>
      <c r="S25" s="88">
        <f t="shared" si="3"/>
        <v>0.998</v>
      </c>
      <c r="T25" s="88">
        <f t="shared" si="3"/>
        <v>0.04</v>
      </c>
      <c r="U25" s="88">
        <f t="shared" si="3"/>
        <v>7.5000000000000011E-2</v>
      </c>
      <c r="V25" s="88">
        <f t="shared" si="3"/>
        <v>0.59399999999999997</v>
      </c>
      <c r="W25" s="88">
        <f t="shared" si="3"/>
        <v>0.50600000000000001</v>
      </c>
      <c r="X25" s="88">
        <f t="shared" si="3"/>
        <v>2.7E-2</v>
      </c>
      <c r="Y25" s="88">
        <f t="shared" si="3"/>
        <v>2.7E-2</v>
      </c>
      <c r="Z25" s="89">
        <f t="shared" si="3"/>
        <v>0</v>
      </c>
      <c r="AA25" s="90">
        <f t="shared" si="3"/>
        <v>11.528000000000002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4.8410000000000002</v>
      </c>
      <c r="O29" s="77">
        <v>2.3029999999999999</v>
      </c>
      <c r="P29" s="77">
        <v>8.27</v>
      </c>
      <c r="Q29" s="77">
        <v>21.262</v>
      </c>
      <c r="R29" s="77">
        <v>14.538</v>
      </c>
      <c r="S29" s="77">
        <v>4.5019999999999998</v>
      </c>
      <c r="T29" s="77">
        <v>6.6449999999999996</v>
      </c>
      <c r="U29" s="77">
        <v>16.984000000000002</v>
      </c>
      <c r="V29" s="77">
        <v>7.6639999999999997</v>
      </c>
      <c r="W29" s="77">
        <v>35.582000000000001</v>
      </c>
      <c r="X29" s="77">
        <v>7.9080000000000004</v>
      </c>
      <c r="Y29" s="77">
        <v>42.734000000000002</v>
      </c>
      <c r="Z29" s="78"/>
      <c r="AA29" s="79">
        <f>SUM(B29:Z29)</f>
        <v>173.233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4.8410000000000002</v>
      </c>
      <c r="O31" s="62">
        <f t="shared" si="4"/>
        <v>2.3029999999999999</v>
      </c>
      <c r="P31" s="62">
        <f t="shared" si="4"/>
        <v>8.27</v>
      </c>
      <c r="Q31" s="62">
        <f t="shared" si="4"/>
        <v>21.262</v>
      </c>
      <c r="R31" s="62">
        <f t="shared" si="4"/>
        <v>14.538</v>
      </c>
      <c r="S31" s="62">
        <f t="shared" si="4"/>
        <v>4.5019999999999998</v>
      </c>
      <c r="T31" s="62">
        <f t="shared" si="4"/>
        <v>6.6449999999999996</v>
      </c>
      <c r="U31" s="62">
        <f t="shared" si="4"/>
        <v>16.984000000000002</v>
      </c>
      <c r="V31" s="62">
        <f t="shared" si="4"/>
        <v>7.6639999999999997</v>
      </c>
      <c r="W31" s="62">
        <f t="shared" si="4"/>
        <v>35.582000000000001</v>
      </c>
      <c r="X31" s="62">
        <f t="shared" si="4"/>
        <v>7.9080000000000004</v>
      </c>
      <c r="Y31" s="62">
        <f t="shared" si="4"/>
        <v>42.734000000000002</v>
      </c>
      <c r="Z31" s="63">
        <f t="shared" si="4"/>
        <v>0</v>
      </c>
      <c r="AA31" s="64">
        <f t="shared" si="4"/>
        <v>173.233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98.2</v>
      </c>
      <c r="O38" s="99">
        <v>114.6</v>
      </c>
      <c r="P38" s="99">
        <v>57.5</v>
      </c>
      <c r="Q38" s="99">
        <v>38.9</v>
      </c>
      <c r="R38" s="99">
        <v>30</v>
      </c>
      <c r="S38" s="99">
        <v>102.1</v>
      </c>
      <c r="T38" s="99">
        <v>197.4</v>
      </c>
      <c r="U38" s="99">
        <v>117</v>
      </c>
      <c r="V38" s="99">
        <v>128</v>
      </c>
      <c r="W38" s="99">
        <v>6.1</v>
      </c>
      <c r="X38" s="99">
        <v>79.900000000000006</v>
      </c>
      <c r="Y38" s="99"/>
      <c r="Z38" s="100"/>
      <c r="AA38" s="79">
        <f t="shared" si="5"/>
        <v>969.69999999999993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98.2</v>
      </c>
      <c r="O39" s="88">
        <f t="shared" si="6"/>
        <v>114.6</v>
      </c>
      <c r="P39" s="88">
        <f t="shared" si="6"/>
        <v>57.5</v>
      </c>
      <c r="Q39" s="88">
        <f t="shared" si="6"/>
        <v>38.9</v>
      </c>
      <c r="R39" s="88">
        <f t="shared" si="6"/>
        <v>30</v>
      </c>
      <c r="S39" s="88">
        <f t="shared" si="6"/>
        <v>102.1</v>
      </c>
      <c r="T39" s="88">
        <f t="shared" si="6"/>
        <v>197.4</v>
      </c>
      <c r="U39" s="88">
        <f t="shared" si="6"/>
        <v>117</v>
      </c>
      <c r="V39" s="88">
        <f t="shared" si="6"/>
        <v>128</v>
      </c>
      <c r="W39" s="88">
        <f t="shared" si="6"/>
        <v>6.1</v>
      </c>
      <c r="X39" s="88">
        <f t="shared" si="6"/>
        <v>79.900000000000006</v>
      </c>
      <c r="Y39" s="88">
        <f t="shared" si="6"/>
        <v>0</v>
      </c>
      <c r="Z39" s="89">
        <f t="shared" si="6"/>
        <v>0</v>
      </c>
      <c r="AA39" s="90">
        <f t="shared" si="5"/>
        <v>969.69999999999993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98.2</v>
      </c>
      <c r="O46" s="99">
        <v>114.6</v>
      </c>
      <c r="P46" s="99">
        <v>57.5</v>
      </c>
      <c r="Q46" s="99">
        <v>38.9</v>
      </c>
      <c r="R46" s="99">
        <v>30</v>
      </c>
      <c r="S46" s="99">
        <v>102.1</v>
      </c>
      <c r="T46" s="99">
        <v>197.4</v>
      </c>
      <c r="U46" s="99">
        <v>117</v>
      </c>
      <c r="V46" s="99">
        <v>128</v>
      </c>
      <c r="W46" s="99">
        <v>6.1</v>
      </c>
      <c r="X46" s="99">
        <v>79.900000000000006</v>
      </c>
      <c r="Y46" s="99"/>
      <c r="Z46" s="100"/>
      <c r="AA46" s="79">
        <f t="shared" si="7"/>
        <v>969.69999999999993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98.2</v>
      </c>
      <c r="O48" s="88">
        <f t="shared" si="8"/>
        <v>114.6</v>
      </c>
      <c r="P48" s="88">
        <f t="shared" si="8"/>
        <v>57.5</v>
      </c>
      <c r="Q48" s="88">
        <f t="shared" si="8"/>
        <v>38.9</v>
      </c>
      <c r="R48" s="88">
        <f t="shared" si="8"/>
        <v>30</v>
      </c>
      <c r="S48" s="88">
        <f t="shared" si="8"/>
        <v>102.1</v>
      </c>
      <c r="T48" s="88">
        <f t="shared" si="8"/>
        <v>197.4</v>
      </c>
      <c r="U48" s="88">
        <f t="shared" si="8"/>
        <v>117</v>
      </c>
      <c r="V48" s="88">
        <f t="shared" si="8"/>
        <v>128</v>
      </c>
      <c r="W48" s="88">
        <f t="shared" si="8"/>
        <v>6.1</v>
      </c>
      <c r="X48" s="88">
        <f t="shared" si="8"/>
        <v>79.900000000000006</v>
      </c>
      <c r="Y48" s="88">
        <f t="shared" si="8"/>
        <v>0</v>
      </c>
      <c r="Z48" s="89">
        <f t="shared" si="8"/>
        <v>0</v>
      </c>
      <c r="AA48" s="90">
        <f t="shared" si="7"/>
        <v>969.69999999999993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103.041</v>
      </c>
      <c r="O51" s="88">
        <f t="shared" si="10"/>
        <v>116.90299999999999</v>
      </c>
      <c r="P51" s="88">
        <f t="shared" si="10"/>
        <v>65.77</v>
      </c>
      <c r="Q51" s="88">
        <f t="shared" si="10"/>
        <v>60.162000000000006</v>
      </c>
      <c r="R51" s="88">
        <f t="shared" si="10"/>
        <v>44.537999999999997</v>
      </c>
      <c r="S51" s="88">
        <f t="shared" si="10"/>
        <v>106.60199999999999</v>
      </c>
      <c r="T51" s="88">
        <f t="shared" si="10"/>
        <v>204.04500000000002</v>
      </c>
      <c r="U51" s="88">
        <f t="shared" si="10"/>
        <v>133.98400000000001</v>
      </c>
      <c r="V51" s="88">
        <f t="shared" si="10"/>
        <v>135.66399999999999</v>
      </c>
      <c r="W51" s="88">
        <f t="shared" si="10"/>
        <v>41.682000000000002</v>
      </c>
      <c r="X51" s="88">
        <f t="shared" si="10"/>
        <v>87.808000000000007</v>
      </c>
      <c r="Y51" s="88">
        <f t="shared" si="10"/>
        <v>42.734000000000002</v>
      </c>
      <c r="Z51" s="89">
        <f t="shared" si="10"/>
        <v>0</v>
      </c>
      <c r="AA51" s="105">
        <f>SUM(B51:Z51)</f>
        <v>1142.933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98.2</v>
      </c>
      <c r="O4" s="18">
        <v>114.6</v>
      </c>
      <c r="P4" s="18">
        <v>57.5</v>
      </c>
      <c r="Q4" s="18">
        <v>38.9</v>
      </c>
      <c r="R4" s="18">
        <v>30</v>
      </c>
      <c r="S4" s="18">
        <v>102.1</v>
      </c>
      <c r="T4" s="18">
        <v>197.4</v>
      </c>
      <c r="U4" s="18">
        <v>117</v>
      </c>
      <c r="V4" s="18">
        <v>128</v>
      </c>
      <c r="W4" s="18">
        <v>6.1</v>
      </c>
      <c r="X4" s="18">
        <v>79.900000000000006</v>
      </c>
      <c r="Y4" s="18"/>
      <c r="Z4" s="19"/>
      <c r="AA4" s="112">
        <f>SUM(B4:Z4)</f>
        <v>969.69999999999993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199.89</v>
      </c>
      <c r="O7" s="118">
        <v>198.55</v>
      </c>
      <c r="P7" s="118">
        <v>201.09</v>
      </c>
      <c r="Q7" s="118">
        <v>203.1</v>
      </c>
      <c r="R7" s="118">
        <v>220.1</v>
      </c>
      <c r="S7" s="118">
        <v>242</v>
      </c>
      <c r="T7" s="118">
        <v>298.02999999999997</v>
      </c>
      <c r="U7" s="118">
        <v>343.98</v>
      </c>
      <c r="V7" s="118">
        <v>287.93</v>
      </c>
      <c r="W7" s="118">
        <v>222.94</v>
      </c>
      <c r="X7" s="118">
        <v>239.36</v>
      </c>
      <c r="Y7" s="118">
        <v>211.76</v>
      </c>
      <c r="Z7" s="119"/>
      <c r="AA7" s="120">
        <f>IF(SUM(B7:Z7)&lt;&gt;0,AVERAGEIF(B7:Z7,"&lt;&gt;"""),"")</f>
        <v>239.06083333333336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98.2</v>
      </c>
      <c r="O23" s="134">
        <v>114.6</v>
      </c>
      <c r="P23" s="134">
        <v>57.5</v>
      </c>
      <c r="Q23" s="134">
        <v>38.9</v>
      </c>
      <c r="R23" s="134">
        <v>30</v>
      </c>
      <c r="S23" s="134">
        <v>102.1</v>
      </c>
      <c r="T23" s="134">
        <v>197.4</v>
      </c>
      <c r="U23" s="134">
        <v>117</v>
      </c>
      <c r="V23" s="134">
        <v>128</v>
      </c>
      <c r="W23" s="134">
        <v>6.1</v>
      </c>
      <c r="X23" s="134">
        <v>79.900000000000006</v>
      </c>
      <c r="Y23" s="134"/>
      <c r="Z23" s="132"/>
      <c r="AA23" s="133">
        <f t="shared" si="2"/>
        <v>969.69999999999993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98.2</v>
      </c>
      <c r="O24" s="136">
        <f t="shared" si="3"/>
        <v>114.6</v>
      </c>
      <c r="P24" s="136">
        <f t="shared" si="3"/>
        <v>57.5</v>
      </c>
      <c r="Q24" s="136">
        <f t="shared" si="3"/>
        <v>38.9</v>
      </c>
      <c r="R24" s="136">
        <f t="shared" si="3"/>
        <v>30</v>
      </c>
      <c r="S24" s="136">
        <f t="shared" si="3"/>
        <v>102.1</v>
      </c>
      <c r="T24" s="136">
        <f t="shared" si="3"/>
        <v>197.4</v>
      </c>
      <c r="U24" s="136">
        <f t="shared" si="3"/>
        <v>117</v>
      </c>
      <c r="V24" s="136">
        <f t="shared" si="3"/>
        <v>128</v>
      </c>
      <c r="W24" s="136">
        <f t="shared" si="3"/>
        <v>6.1</v>
      </c>
      <c r="X24" s="136">
        <f t="shared" si="3"/>
        <v>79.900000000000006</v>
      </c>
      <c r="Y24" s="136">
        <f t="shared" si="3"/>
        <v>0</v>
      </c>
      <c r="Z24" s="137" t="str">
        <f t="shared" si="3"/>
        <v/>
      </c>
      <c r="AA24" s="90">
        <f t="shared" si="2"/>
        <v>969.69999999999993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2022-03-22T09:27:13Z</dcterms:created>
  <dcterms:modified xsi:type="dcterms:W3CDTF">2022-03-22T09:27:14Z</dcterms:modified>
</cp:coreProperties>
</file>