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<sst xmlns="http://schemas.openxmlformats.org/spreadsheetml/2006/main" count="117" uniqueCount="53">
  <si>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21/03/2022 11:20:33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</si>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</sst>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5.0999999999999996</c:v>
                </c:pt>
                <c:pt idx="13">
                  <c:v>5.0999999999999996</c:v>
                </c:pt>
                <c:pt idx="14">
                  <c:v>5.0999999999999996</c:v>
                </c:pt>
                <c:pt idx="15">
                  <c:v>26.747</c:v>
                </c:pt>
                <c:pt idx="16">
                  <c:v>32.941000000000003</c:v>
                </c:pt>
                <c:pt idx="21">
                  <c:v>9.452</c:v>
                </c:pt>
                <c:pt idx="22">
                  <c:v>12.525</c:v>
                </c:pt>
                <c:pt idx="23">
                  <c:v>40.347000000000001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100.22200000000001</c:v>
                </c:pt>
                <c:pt idx="13">
                  <c:v>80.104000000000013</c:v>
                </c:pt>
                <c:pt idx="14">
                  <c:v>108.97800000000001</c:v>
                </c:pt>
                <c:pt idx="15">
                  <c:v>68.969000000000008</c:v>
                </c:pt>
                <c:pt idx="16">
                  <c:v>15.841000000000001</c:v>
                </c:pt>
                <c:pt idx="17">
                  <c:v>52.717999999999989</c:v>
                </c:pt>
                <c:pt idx="18">
                  <c:v>42.01</c:v>
                </c:pt>
                <c:pt idx="19">
                  <c:v>50.897000000000006</c:v>
                </c:pt>
                <c:pt idx="20">
                  <c:v>47.826000000000001</c:v>
                </c:pt>
                <c:pt idx="21">
                  <c:v>46.196999999999996</c:v>
                </c:pt>
                <c:pt idx="22">
                  <c:v>23.705000000000002</c:v>
                </c:pt>
                <c:pt idx="23">
                  <c:v>7.6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777384"/>
        <c:axId val="404777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114.584</c:v>
                </c:pt>
                <c:pt idx="13">
                  <c:v>95.203999999999994</c:v>
                </c:pt>
                <c:pt idx="14">
                  <c:v>123.483</c:v>
                </c:pt>
                <c:pt idx="15">
                  <c:v>105.172</c:v>
                </c:pt>
                <c:pt idx="16">
                  <c:v>57.342999999999996</c:v>
                </c:pt>
                <c:pt idx="17">
                  <c:v>61.456000000000003</c:v>
                </c:pt>
                <c:pt idx="18">
                  <c:v>49.038000000000004</c:v>
                </c:pt>
                <c:pt idx="19">
                  <c:v>62.028000000000006</c:v>
                </c:pt>
                <c:pt idx="20">
                  <c:v>56.891999999999996</c:v>
                </c:pt>
                <c:pt idx="21">
                  <c:v>62.666000000000004</c:v>
                </c:pt>
                <c:pt idx="22">
                  <c:v>41.023000000000003</c:v>
                </c:pt>
                <c:pt idx="23">
                  <c:v>76.546000000000006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777384"/>
        <c:axId val="404777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213.36</c:v>
                </c:pt>
                <c:pt idx="13">
                  <c:v>206</c:v>
                </c:pt>
                <c:pt idx="14">
                  <c:v>223.91</c:v>
                </c:pt>
                <c:pt idx="15">
                  <c:v>227.66</c:v>
                </c:pt>
                <c:pt idx="16">
                  <c:v>241.87</c:v>
                </c:pt>
                <c:pt idx="17">
                  <c:v>302.77</c:v>
                </c:pt>
                <c:pt idx="18">
                  <c:v>367.17</c:v>
                </c:pt>
                <c:pt idx="19">
                  <c:v>370</c:v>
                </c:pt>
                <c:pt idx="20">
                  <c:v>309.27</c:v>
                </c:pt>
                <c:pt idx="21">
                  <c:v>262.75</c:v>
                </c:pt>
                <c:pt idx="22">
                  <c:v>237.29</c:v>
                </c:pt>
                <c:pt idx="23">
                  <c:v>226.86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778560"/>
        <c:axId val="404778168"/>
      </c:lineChart>
      <c:catAx>
        <c:axId val="404777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777776"/>
        <c:crosses val="autoZero"/>
        <c:auto val="1"/>
        <c:lblAlgn val="ctr"/>
        <c:lblOffset val="100"/>
        <c:noMultiLvlLbl val="0"/>
      </c:catAx>
      <c:valAx>
        <c:axId val="40477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777384"/>
        <c:crosses val="autoZero"/>
        <c:crossBetween val="between"/>
      </c:valAx>
      <c:valAx>
        <c:axId val="404778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778560"/>
        <c:crosses val="max"/>
        <c:crossBetween val="between"/>
      </c:valAx>
      <c:catAx>
        <c:axId val="404778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778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114.541</v>
      </c>
      <c r="O4" s="18">
        <v>95.179000000000016</v>
      </c>
      <c r="P4" s="18">
        <v>123.453</v>
      </c>
      <c r="Q4" s="18">
        <v>105.206</v>
      </c>
      <c r="R4" s="18">
        <v>57.343000000000004</v>
      </c>
      <c r="S4" s="18">
        <v>61.455999999999996</v>
      </c>
      <c r="T4" s="18">
        <v>49.038000000000004</v>
      </c>
      <c r="U4" s="18">
        <v>62.02</v>
      </c>
      <c r="V4" s="18">
        <v>56.891999999999996</v>
      </c>
      <c r="W4" s="18">
        <v>62.68399999999999</v>
      </c>
      <c r="X4" s="18">
        <v>41.031999999999996</v>
      </c>
      <c r="Y4" s="18">
        <v>76.505999999999986</v>
      </c>
      <c r="Z4" s="19"/>
      <c r="AA4" s="20">
        <f>SUM(B4:Z4)</f>
        <v>905.34999999999991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213.36</v>
      </c>
      <c r="O7" s="28">
        <v>206</v>
      </c>
      <c r="P7" s="28">
        <v>223.91</v>
      </c>
      <c r="Q7" s="28">
        <v>227.66</v>
      </c>
      <c r="R7" s="28">
        <v>241.87</v>
      </c>
      <c r="S7" s="28">
        <v>302.77</v>
      </c>
      <c r="T7" s="28">
        <v>367.17</v>
      </c>
      <c r="U7" s="28">
        <v>370</v>
      </c>
      <c r="V7" s="28">
        <v>309.27</v>
      </c>
      <c r="W7" s="28">
        <v>262.75</v>
      </c>
      <c r="X7" s="28">
        <v>237.29</v>
      </c>
      <c r="Y7" s="28">
        <v>226.86</v>
      </c>
      <c r="Z7" s="29"/>
      <c r="AA7" s="30">
        <f>IF(SUM(B7:Z7)&lt;&gt;0,AVERAGEIF(B7:Z7,"&lt;&gt;"""),"")</f>
        <v>265.74250000000001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5.0999999999999996</v>
      </c>
      <c r="O12" s="52">
        <v>5.0999999999999996</v>
      </c>
      <c r="P12" s="52">
        <v>5.0999999999999996</v>
      </c>
      <c r="Q12" s="52">
        <v>26.747</v>
      </c>
      <c r="R12" s="52">
        <v>32.941000000000003</v>
      </c>
      <c r="S12" s="52"/>
      <c r="T12" s="52"/>
      <c r="U12" s="52"/>
      <c r="V12" s="52"/>
      <c r="W12" s="52">
        <v>9.452</v>
      </c>
      <c r="X12" s="52">
        <v>12.525</v>
      </c>
      <c r="Y12" s="52">
        <v>40.347000000000001</v>
      </c>
      <c r="Z12" s="53"/>
      <c r="AA12" s="54">
        <f t="shared" si="0"/>
        <v>137.31200000000001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100.22200000000001</v>
      </c>
      <c r="O14" s="57">
        <v>80.104000000000013</v>
      </c>
      <c r="P14" s="57">
        <v>108.97800000000001</v>
      </c>
      <c r="Q14" s="57">
        <v>68.969000000000008</v>
      </c>
      <c r="R14" s="57">
        <v>15.841000000000001</v>
      </c>
      <c r="S14" s="57">
        <v>52.717999999999989</v>
      </c>
      <c r="T14" s="57">
        <v>42.01</v>
      </c>
      <c r="U14" s="57">
        <v>50.897000000000006</v>
      </c>
      <c r="V14" s="57">
        <v>47.826000000000001</v>
      </c>
      <c r="W14" s="57">
        <v>46.196999999999996</v>
      </c>
      <c r="X14" s="57">
        <v>23.705000000000002</v>
      </c>
      <c r="Y14" s="57">
        <v>7.6</v>
      </c>
      <c r="Z14" s="58"/>
      <c r="AA14" s="59">
        <f t="shared" si="0"/>
        <v>645.06700000000012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105.322</v>
      </c>
      <c r="O16" s="62">
        <f t="shared" si="1"/>
        <v>85.204000000000008</v>
      </c>
      <c r="P16" s="62">
        <f t="shared" si="1"/>
        <v>114.078</v>
      </c>
      <c r="Q16" s="62">
        <f t="shared" si="1"/>
        <v>95.716000000000008</v>
      </c>
      <c r="R16" s="62">
        <f t="shared" si="1"/>
        <v>48.782000000000004</v>
      </c>
      <c r="S16" s="62">
        <f t="shared" si="1"/>
        <v>52.717999999999989</v>
      </c>
      <c r="T16" s="62">
        <f t="shared" si="1"/>
        <v>42.01</v>
      </c>
      <c r="U16" s="62">
        <f t="shared" si="1"/>
        <v>50.897000000000006</v>
      </c>
      <c r="V16" s="62">
        <f t="shared" si="1"/>
        <v>47.826000000000001</v>
      </c>
      <c r="W16" s="62">
        <f t="shared" si="1"/>
        <v>55.648999999999994</v>
      </c>
      <c r="X16" s="62">
        <f t="shared" si="1"/>
        <v>36.230000000000004</v>
      </c>
      <c r="Y16" s="62">
        <f t="shared" si="1"/>
        <v>47.947000000000003</v>
      </c>
      <c r="Z16" s="63" t="str">
        <f t="shared" si="1"/>
        <v/>
      </c>
      <c r="AA16" s="64">
        <f>SUM(AA10:AA15)</f>
        <v>782.37900000000013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9.2189999999999994</v>
      </c>
      <c r="O21" s="81">
        <v>9.9749999999999996</v>
      </c>
      <c r="P21" s="81">
        <v>9.375</v>
      </c>
      <c r="Q21" s="81">
        <v>9.49</v>
      </c>
      <c r="R21" s="81">
        <v>8.5609999999999999</v>
      </c>
      <c r="S21" s="81">
        <v>8.7379999999999995</v>
      </c>
      <c r="T21" s="81">
        <v>7.0279999999999996</v>
      </c>
      <c r="U21" s="81">
        <v>11.123000000000001</v>
      </c>
      <c r="V21" s="81">
        <v>9.0659999999999989</v>
      </c>
      <c r="W21" s="81">
        <v>7.0350000000000001</v>
      </c>
      <c r="X21" s="81">
        <v>4.8020000000000005</v>
      </c>
      <c r="Y21" s="81">
        <v>10.559000000000001</v>
      </c>
      <c r="Z21" s="78"/>
      <c r="AA21" s="79">
        <f t="shared" si="2"/>
        <v>104.971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9.2189999999999994</v>
      </c>
      <c r="O25" s="88">
        <f t="shared" si="3"/>
        <v>9.9749999999999996</v>
      </c>
      <c r="P25" s="88">
        <f t="shared" si="3"/>
        <v>9.375</v>
      </c>
      <c r="Q25" s="88">
        <f t="shared" si="3"/>
        <v>9.49</v>
      </c>
      <c r="R25" s="88">
        <f t="shared" si="3"/>
        <v>8.5609999999999999</v>
      </c>
      <c r="S25" s="88">
        <f t="shared" si="3"/>
        <v>8.7379999999999995</v>
      </c>
      <c r="T25" s="88">
        <f t="shared" si="3"/>
        <v>7.0279999999999996</v>
      </c>
      <c r="U25" s="88">
        <f t="shared" si="3"/>
        <v>11.123000000000001</v>
      </c>
      <c r="V25" s="88">
        <f t="shared" si="3"/>
        <v>9.0659999999999989</v>
      </c>
      <c r="W25" s="88">
        <f t="shared" si="3"/>
        <v>7.0350000000000001</v>
      </c>
      <c r="X25" s="88">
        <f t="shared" si="3"/>
        <v>4.8020000000000005</v>
      </c>
      <c r="Y25" s="88">
        <f t="shared" si="3"/>
        <v>10.559000000000001</v>
      </c>
      <c r="Z25" s="89" t="str">
        <f t="shared" si="3"/>
        <v/>
      </c>
      <c r="AA25" s="90">
        <f>SUM(AA19:AA24)</f>
        <v>104.971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114.541</v>
      </c>
      <c r="O29" s="77">
        <v>95.179000000000002</v>
      </c>
      <c r="P29" s="77">
        <v>123.453</v>
      </c>
      <c r="Q29" s="77">
        <v>105.206</v>
      </c>
      <c r="R29" s="77">
        <v>57.343000000000004</v>
      </c>
      <c r="S29" s="77">
        <v>61.456000000000003</v>
      </c>
      <c r="T29" s="77">
        <v>49.037999999999997</v>
      </c>
      <c r="U29" s="77">
        <v>62.02</v>
      </c>
      <c r="V29" s="77">
        <v>56.892000000000003</v>
      </c>
      <c r="W29" s="77">
        <v>62.683999999999997</v>
      </c>
      <c r="X29" s="77">
        <v>41.031999999999996</v>
      </c>
      <c r="Y29" s="77">
        <v>58.506</v>
      </c>
      <c r="Z29" s="78"/>
      <c r="AA29" s="79">
        <f>SUM(B29:Z29)</f>
        <v>887.35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114.541</v>
      </c>
      <c r="O31" s="62">
        <f t="shared" si="4"/>
        <v>95.179000000000002</v>
      </c>
      <c r="P31" s="62">
        <f t="shared" si="4"/>
        <v>123.453</v>
      </c>
      <c r="Q31" s="62">
        <f t="shared" si="4"/>
        <v>105.206</v>
      </c>
      <c r="R31" s="62">
        <f t="shared" si="4"/>
        <v>57.343000000000004</v>
      </c>
      <c r="S31" s="62">
        <f t="shared" si="4"/>
        <v>61.456000000000003</v>
      </c>
      <c r="T31" s="62">
        <f t="shared" si="4"/>
        <v>49.037999999999997</v>
      </c>
      <c r="U31" s="62">
        <f t="shared" si="4"/>
        <v>62.02</v>
      </c>
      <c r="V31" s="62">
        <f t="shared" si="4"/>
        <v>56.892000000000003</v>
      </c>
      <c r="W31" s="62">
        <f t="shared" si="4"/>
        <v>62.683999999999997</v>
      </c>
      <c r="X31" s="62">
        <f t="shared" si="4"/>
        <v>41.031999999999996</v>
      </c>
      <c r="Y31" s="62">
        <f t="shared" si="4"/>
        <v>58.506</v>
      </c>
      <c r="Z31" s="63" t="str">
        <f t="shared" si="4"/>
        <v/>
      </c>
      <c r="AA31" s="64">
        <f>SUM(AA28:AA30)</f>
        <v>887.35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18</v>
      </c>
      <c r="Z38" s="100"/>
      <c r="AA38" s="79">
        <f t="shared" si="5"/>
        <v>18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18</v>
      </c>
      <c r="Z39" s="89" t="str">
        <f t="shared" si="6"/>
        <v/>
      </c>
      <c r="AA39" s="90">
        <f t="shared" si="5"/>
        <v>18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18</v>
      </c>
      <c r="Z46" s="100"/>
      <c r="AA46" s="79">
        <f t="shared" si="7"/>
        <v>18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18</v>
      </c>
      <c r="Z48" s="89" t="str">
        <f t="shared" si="8"/>
        <v/>
      </c>
      <c r="AA48" s="90">
        <f t="shared" si="7"/>
        <v>18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114.541</v>
      </c>
      <c r="O51" s="88">
        <f t="shared" si="10"/>
        <v>95.179000000000002</v>
      </c>
      <c r="P51" s="88">
        <f t="shared" si="10"/>
        <v>123.453</v>
      </c>
      <c r="Q51" s="88">
        <f t="shared" si="10"/>
        <v>105.206</v>
      </c>
      <c r="R51" s="88">
        <f t="shared" si="10"/>
        <v>57.343000000000004</v>
      </c>
      <c r="S51" s="88">
        <f t="shared" si="10"/>
        <v>61.455999999999989</v>
      </c>
      <c r="T51" s="88">
        <f t="shared" si="10"/>
        <v>49.037999999999997</v>
      </c>
      <c r="U51" s="88">
        <f t="shared" si="10"/>
        <v>62.02000000000001</v>
      </c>
      <c r="V51" s="88">
        <f t="shared" si="10"/>
        <v>56.891999999999996</v>
      </c>
      <c r="W51" s="88">
        <f t="shared" si="10"/>
        <v>62.683999999999997</v>
      </c>
      <c r="X51" s="88">
        <f t="shared" si="10"/>
        <v>41.032000000000004</v>
      </c>
      <c r="Y51" s="88">
        <f t="shared" si="10"/>
        <v>76.506</v>
      </c>
      <c r="Z51" s="89" t="str">
        <f t="shared" si="10"/>
        <v/>
      </c>
      <c r="AA51" s="105">
        <f>SUM(B51:Z51)</f>
        <v>905.34999999999991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114.584</v>
      </c>
      <c r="O4" s="18">
        <v>95.203999999999994</v>
      </c>
      <c r="P4" s="18">
        <v>123.483</v>
      </c>
      <c r="Q4" s="18">
        <v>105.172</v>
      </c>
      <c r="R4" s="18">
        <v>57.342999999999996</v>
      </c>
      <c r="S4" s="18">
        <v>61.456000000000003</v>
      </c>
      <c r="T4" s="18">
        <v>49.038000000000004</v>
      </c>
      <c r="U4" s="18">
        <v>62.028000000000006</v>
      </c>
      <c r="V4" s="18">
        <v>56.891999999999996</v>
      </c>
      <c r="W4" s="18">
        <v>62.666000000000004</v>
      </c>
      <c r="X4" s="18">
        <v>41.023000000000003</v>
      </c>
      <c r="Y4" s="18">
        <v>76.546000000000006</v>
      </c>
      <c r="Z4" s="19"/>
      <c r="AA4" s="20">
        <f>SUM(B4:Z4)</f>
        <v>905.43500000000017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213.36</v>
      </c>
      <c r="O7" s="28">
        <v>206</v>
      </c>
      <c r="P7" s="28">
        <v>223.91</v>
      </c>
      <c r="Q7" s="28">
        <v>227.66</v>
      </c>
      <c r="R7" s="28">
        <v>241.87</v>
      </c>
      <c r="S7" s="28">
        <v>302.77</v>
      </c>
      <c r="T7" s="28">
        <v>367.17</v>
      </c>
      <c r="U7" s="28">
        <v>370</v>
      </c>
      <c r="V7" s="28">
        <v>309.27</v>
      </c>
      <c r="W7" s="28">
        <v>262.75</v>
      </c>
      <c r="X7" s="28">
        <v>237.29</v>
      </c>
      <c r="Y7" s="28">
        <v>226.86</v>
      </c>
      <c r="Z7" s="29"/>
      <c r="AA7" s="30">
        <f>IF(SUM(B7:Z7)&lt;&gt;0,AVERAGEIF(B7:Z7,"&lt;&gt;"""),"")</f>
        <v>265.74250000000001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39</v>
      </c>
      <c r="Z10" s="43"/>
      <c r="AA10" s="44">
        <f t="shared" ref="AA10:AA15" si="0">SUM(B10:Z10)</f>
        <v>39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5</v>
      </c>
      <c r="Z12" s="53"/>
      <c r="AA12" s="54">
        <f t="shared" si="0"/>
        <v>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16.77</v>
      </c>
      <c r="O14" s="57">
        <v>16.77</v>
      </c>
      <c r="P14" s="57">
        <v>16.32</v>
      </c>
      <c r="Q14" s="57">
        <v>24.341999999999999</v>
      </c>
      <c r="R14" s="57">
        <v>24.482999999999997</v>
      </c>
      <c r="S14" s="57">
        <v>24.195999999999998</v>
      </c>
      <c r="T14" s="57">
        <v>16.542999999999999</v>
      </c>
      <c r="U14" s="57">
        <v>23.335999999999999</v>
      </c>
      <c r="V14" s="57">
        <v>22.26</v>
      </c>
      <c r="W14" s="57">
        <v>18.571999999999999</v>
      </c>
      <c r="X14" s="57">
        <v>18.334</v>
      </c>
      <c r="Y14" s="57">
        <v>16.942</v>
      </c>
      <c r="Z14" s="58"/>
      <c r="AA14" s="59">
        <f t="shared" si="0"/>
        <v>238.86799999999999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16.77</v>
      </c>
      <c r="O16" s="62">
        <f t="shared" si="1"/>
        <v>16.77</v>
      </c>
      <c r="P16" s="62">
        <f t="shared" si="1"/>
        <v>16.32</v>
      </c>
      <c r="Q16" s="62">
        <f t="shared" si="1"/>
        <v>24.341999999999999</v>
      </c>
      <c r="R16" s="62">
        <f t="shared" si="1"/>
        <v>24.482999999999997</v>
      </c>
      <c r="S16" s="62">
        <f t="shared" si="1"/>
        <v>24.195999999999998</v>
      </c>
      <c r="T16" s="62">
        <f t="shared" si="1"/>
        <v>16.542999999999999</v>
      </c>
      <c r="U16" s="62">
        <f t="shared" si="1"/>
        <v>23.335999999999999</v>
      </c>
      <c r="V16" s="62">
        <f t="shared" si="1"/>
        <v>22.26</v>
      </c>
      <c r="W16" s="62">
        <f t="shared" si="1"/>
        <v>18.571999999999999</v>
      </c>
      <c r="X16" s="62">
        <f t="shared" si="1"/>
        <v>18.334</v>
      </c>
      <c r="Y16" s="62">
        <f t="shared" si="1"/>
        <v>60.942</v>
      </c>
      <c r="Z16" s="63" t="str">
        <f t="shared" si="1"/>
        <v/>
      </c>
      <c r="AA16" s="64">
        <f>SUM(AA10:AA15)</f>
        <v>282.86799999999999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9.3030000000000008</v>
      </c>
      <c r="O20" s="77">
        <v>12.32</v>
      </c>
      <c r="P20" s="77">
        <v>8.6189999999999998</v>
      </c>
      <c r="Q20" s="77">
        <v>11.488</v>
      </c>
      <c r="R20" s="77">
        <v>10.026999999999999</v>
      </c>
      <c r="S20" s="77">
        <v>8.6929999999999996</v>
      </c>
      <c r="T20" s="77">
        <v>9.1259999999999994</v>
      </c>
      <c r="U20" s="77">
        <v>8.0809999999999995</v>
      </c>
      <c r="V20" s="77">
        <v>8.1999999999999993</v>
      </c>
      <c r="W20" s="77">
        <v>6.8040000000000003</v>
      </c>
      <c r="X20" s="77">
        <v>6.5129999999999999</v>
      </c>
      <c r="Y20" s="77">
        <v>6.9080000000000004</v>
      </c>
      <c r="Z20" s="78"/>
      <c r="AA20" s="79">
        <f t="shared" si="2"/>
        <v>106.08200000000002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20.710999999999999</v>
      </c>
      <c r="O21" s="81">
        <v>24.614000000000001</v>
      </c>
      <c r="P21" s="81">
        <v>16.544</v>
      </c>
      <c r="Q21" s="81">
        <v>34.741999999999997</v>
      </c>
      <c r="R21" s="81">
        <v>22.832999999999998</v>
      </c>
      <c r="S21" s="81">
        <v>28.567</v>
      </c>
      <c r="T21" s="81">
        <v>23.369000000000003</v>
      </c>
      <c r="U21" s="81">
        <v>23.010999999999999</v>
      </c>
      <c r="V21" s="81">
        <v>26.432000000000002</v>
      </c>
      <c r="W21" s="81">
        <v>19.290000000000003</v>
      </c>
      <c r="X21" s="81">
        <v>11.176</v>
      </c>
      <c r="Y21" s="81">
        <v>8.6959999999999997</v>
      </c>
      <c r="Z21" s="78"/>
      <c r="AA21" s="79">
        <f t="shared" si="2"/>
        <v>259.98499999999996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30.013999999999999</v>
      </c>
      <c r="O25" s="88">
        <f t="shared" si="3"/>
        <v>36.933999999999997</v>
      </c>
      <c r="P25" s="88">
        <f t="shared" si="3"/>
        <v>25.163</v>
      </c>
      <c r="Q25" s="88">
        <f t="shared" si="3"/>
        <v>46.23</v>
      </c>
      <c r="R25" s="88">
        <f t="shared" si="3"/>
        <v>32.86</v>
      </c>
      <c r="S25" s="88">
        <f t="shared" si="3"/>
        <v>37.26</v>
      </c>
      <c r="T25" s="88">
        <f t="shared" si="3"/>
        <v>32.495000000000005</v>
      </c>
      <c r="U25" s="88">
        <f t="shared" si="3"/>
        <v>31.091999999999999</v>
      </c>
      <c r="V25" s="88">
        <f t="shared" si="3"/>
        <v>34.632000000000005</v>
      </c>
      <c r="W25" s="88">
        <f t="shared" si="3"/>
        <v>26.094000000000001</v>
      </c>
      <c r="X25" s="88">
        <f t="shared" si="3"/>
        <v>17.689</v>
      </c>
      <c r="Y25" s="88">
        <f t="shared" si="3"/>
        <v>15.603999999999999</v>
      </c>
      <c r="Z25" s="89">
        <f t="shared" si="3"/>
        <v>0</v>
      </c>
      <c r="AA25" s="90">
        <f t="shared" si="3"/>
        <v>366.06700000000001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46.783999999999999</v>
      </c>
      <c r="O29" s="77">
        <v>53.704000000000001</v>
      </c>
      <c r="P29" s="77">
        <v>41.482999999999997</v>
      </c>
      <c r="Q29" s="77">
        <v>70.572000000000003</v>
      </c>
      <c r="R29" s="77">
        <v>57.343000000000004</v>
      </c>
      <c r="S29" s="77">
        <v>61.456000000000003</v>
      </c>
      <c r="T29" s="77">
        <v>49.037999999999997</v>
      </c>
      <c r="U29" s="77">
        <v>54.427999999999997</v>
      </c>
      <c r="V29" s="77">
        <v>56.892000000000003</v>
      </c>
      <c r="W29" s="77">
        <v>44.665999999999997</v>
      </c>
      <c r="X29" s="77">
        <v>36.023000000000003</v>
      </c>
      <c r="Y29" s="77">
        <v>76.546000000000006</v>
      </c>
      <c r="Z29" s="78"/>
      <c r="AA29" s="79">
        <f>SUM(B29:Z29)</f>
        <v>648.93500000000006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46.783999999999999</v>
      </c>
      <c r="O31" s="62">
        <f t="shared" si="4"/>
        <v>53.704000000000001</v>
      </c>
      <c r="P31" s="62">
        <f t="shared" si="4"/>
        <v>41.482999999999997</v>
      </c>
      <c r="Q31" s="62">
        <f t="shared" si="4"/>
        <v>70.572000000000003</v>
      </c>
      <c r="R31" s="62">
        <f t="shared" si="4"/>
        <v>57.343000000000004</v>
      </c>
      <c r="S31" s="62">
        <f t="shared" si="4"/>
        <v>61.456000000000003</v>
      </c>
      <c r="T31" s="62">
        <f t="shared" si="4"/>
        <v>49.037999999999997</v>
      </c>
      <c r="U31" s="62">
        <f t="shared" si="4"/>
        <v>54.427999999999997</v>
      </c>
      <c r="V31" s="62">
        <f t="shared" si="4"/>
        <v>56.892000000000003</v>
      </c>
      <c r="W31" s="62">
        <f t="shared" si="4"/>
        <v>44.665999999999997</v>
      </c>
      <c r="X31" s="62">
        <f t="shared" si="4"/>
        <v>36.023000000000003</v>
      </c>
      <c r="Y31" s="62">
        <f t="shared" si="4"/>
        <v>76.546000000000006</v>
      </c>
      <c r="Z31" s="63">
        <f t="shared" si="4"/>
        <v>0</v>
      </c>
      <c r="AA31" s="64">
        <f t="shared" si="4"/>
        <v>648.93500000000006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67.8</v>
      </c>
      <c r="O38" s="99">
        <v>41.5</v>
      </c>
      <c r="P38" s="99">
        <v>82</v>
      </c>
      <c r="Q38" s="99">
        <v>34.6</v>
      </c>
      <c r="R38" s="99"/>
      <c r="S38" s="99"/>
      <c r="T38" s="99"/>
      <c r="U38" s="99">
        <v>7.6</v>
      </c>
      <c r="V38" s="99"/>
      <c r="W38" s="99">
        <v>18</v>
      </c>
      <c r="X38" s="99">
        <v>5</v>
      </c>
      <c r="Y38" s="99"/>
      <c r="Z38" s="100"/>
      <c r="AA38" s="79">
        <f t="shared" si="5"/>
        <v>256.5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67.8</v>
      </c>
      <c r="O39" s="88">
        <f t="shared" si="6"/>
        <v>41.5</v>
      </c>
      <c r="P39" s="88">
        <f t="shared" si="6"/>
        <v>82</v>
      </c>
      <c r="Q39" s="88">
        <f t="shared" si="6"/>
        <v>34.6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7.6</v>
      </c>
      <c r="V39" s="88">
        <f t="shared" si="6"/>
        <v>0</v>
      </c>
      <c r="W39" s="88">
        <f t="shared" si="6"/>
        <v>18</v>
      </c>
      <c r="X39" s="88">
        <f t="shared" si="6"/>
        <v>5</v>
      </c>
      <c r="Y39" s="88">
        <f t="shared" si="6"/>
        <v>0</v>
      </c>
      <c r="Z39" s="89">
        <f t="shared" si="6"/>
        <v>0</v>
      </c>
      <c r="AA39" s="90">
        <f t="shared" si="5"/>
        <v>256.5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67.8</v>
      </c>
      <c r="O46" s="99">
        <v>41.5</v>
      </c>
      <c r="P46" s="99">
        <v>82</v>
      </c>
      <c r="Q46" s="99">
        <v>34.6</v>
      </c>
      <c r="R46" s="99"/>
      <c r="S46" s="99"/>
      <c r="T46" s="99"/>
      <c r="U46" s="99">
        <v>7.6</v>
      </c>
      <c r="V46" s="99"/>
      <c r="W46" s="99">
        <v>18</v>
      </c>
      <c r="X46" s="99">
        <v>5</v>
      </c>
      <c r="Y46" s="99"/>
      <c r="Z46" s="100"/>
      <c r="AA46" s="79">
        <f t="shared" si="7"/>
        <v>256.5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67.8</v>
      </c>
      <c r="O48" s="88">
        <f t="shared" si="8"/>
        <v>41.5</v>
      </c>
      <c r="P48" s="88">
        <f t="shared" si="8"/>
        <v>82</v>
      </c>
      <c r="Q48" s="88">
        <f t="shared" si="8"/>
        <v>34.6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7.6</v>
      </c>
      <c r="V48" s="88">
        <f t="shared" si="8"/>
        <v>0</v>
      </c>
      <c r="W48" s="88">
        <f t="shared" si="8"/>
        <v>18</v>
      </c>
      <c r="X48" s="88">
        <f t="shared" si="8"/>
        <v>5</v>
      </c>
      <c r="Y48" s="88">
        <f t="shared" si="8"/>
        <v>0</v>
      </c>
      <c r="Z48" s="89">
        <f t="shared" si="8"/>
        <v>0</v>
      </c>
      <c r="AA48" s="90">
        <f t="shared" si="7"/>
        <v>256.5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114.584</v>
      </c>
      <c r="O51" s="88">
        <f t="shared" si="10"/>
        <v>95.203999999999994</v>
      </c>
      <c r="P51" s="88">
        <f t="shared" si="10"/>
        <v>123.483</v>
      </c>
      <c r="Q51" s="88">
        <f t="shared" si="10"/>
        <v>105.172</v>
      </c>
      <c r="R51" s="88">
        <f t="shared" si="10"/>
        <v>57.342999999999996</v>
      </c>
      <c r="S51" s="88">
        <f t="shared" si="10"/>
        <v>61.455999999999996</v>
      </c>
      <c r="T51" s="88">
        <f t="shared" si="10"/>
        <v>49.038000000000004</v>
      </c>
      <c r="U51" s="88">
        <f t="shared" si="10"/>
        <v>62.027999999999999</v>
      </c>
      <c r="V51" s="88">
        <f t="shared" si="10"/>
        <v>56.89200000000001</v>
      </c>
      <c r="W51" s="88">
        <f t="shared" si="10"/>
        <v>62.665999999999997</v>
      </c>
      <c r="X51" s="88">
        <f t="shared" si="10"/>
        <v>41.022999999999996</v>
      </c>
      <c r="Y51" s="88">
        <f t="shared" si="10"/>
        <v>76.545999999999992</v>
      </c>
      <c r="Z51" s="89">
        <f t="shared" si="10"/>
        <v>0</v>
      </c>
      <c r="AA51" s="105">
        <f>SUM(B51:Z51)</f>
        <v>905.43499999999995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67.8</v>
      </c>
      <c r="O4" s="18">
        <v>41.5</v>
      </c>
      <c r="P4" s="18">
        <v>82</v>
      </c>
      <c r="Q4" s="18">
        <v>34.6</v>
      </c>
      <c r="R4" s="18"/>
      <c r="S4" s="18"/>
      <c r="T4" s="18"/>
      <c r="U4" s="18">
        <v>7.6</v>
      </c>
      <c r="V4" s="18"/>
      <c r="W4" s="18">
        <v>18</v>
      </c>
      <c r="X4" s="18">
        <v>5</v>
      </c>
      <c r="Y4" s="18">
        <v>-18</v>
      </c>
      <c r="Z4" s="19"/>
      <c r="AA4" s="112">
        <f>SUM(B4:Z4)</f>
        <v>238.5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213.36</v>
      </c>
      <c r="O7" s="118">
        <v>206</v>
      </c>
      <c r="P7" s="118">
        <v>223.91</v>
      </c>
      <c r="Q7" s="118">
        <v>227.66</v>
      </c>
      <c r="R7" s="118">
        <v>241.87</v>
      </c>
      <c r="S7" s="118">
        <v>302.77</v>
      </c>
      <c r="T7" s="118">
        <v>367.17</v>
      </c>
      <c r="U7" s="118">
        <v>370</v>
      </c>
      <c r="V7" s="118">
        <v>309.27</v>
      </c>
      <c r="W7" s="118">
        <v>262.75</v>
      </c>
      <c r="X7" s="118">
        <v>237.29</v>
      </c>
      <c r="Y7" s="118">
        <v>226.86</v>
      </c>
      <c r="Z7" s="119"/>
      <c r="AA7" s="120">
        <f>IF(SUM(B7:Z7)&lt;&gt;0,AVERAGEIF(B7:Z7,"&lt;&gt;"""),"")</f>
        <v>265.74250000000001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18</v>
      </c>
      <c r="Z15" s="132"/>
      <c r="AA15" s="133">
        <f t="shared" si="0"/>
        <v>18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18</v>
      </c>
      <c r="Z16" s="137" t="str">
        <f t="shared" si="1"/>
        <v/>
      </c>
      <c r="AA16" s="90">
        <f t="shared" si="0"/>
        <v>18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67.8</v>
      </c>
      <c r="O23" s="134">
        <v>41.5</v>
      </c>
      <c r="P23" s="134">
        <v>82</v>
      </c>
      <c r="Q23" s="134">
        <v>34.6</v>
      </c>
      <c r="R23" s="134"/>
      <c r="S23" s="134"/>
      <c r="T23" s="134"/>
      <c r="U23" s="134">
        <v>7.6</v>
      </c>
      <c r="V23" s="134"/>
      <c r="W23" s="134">
        <v>18</v>
      </c>
      <c r="X23" s="134">
        <v>5</v>
      </c>
      <c r="Y23" s="134"/>
      <c r="Z23" s="132"/>
      <c r="AA23" s="133">
        <f t="shared" si="2"/>
        <v>256.5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67.8</v>
      </c>
      <c r="O24" s="136">
        <f t="shared" si="3"/>
        <v>41.5</v>
      </c>
      <c r="P24" s="136">
        <f t="shared" si="3"/>
        <v>82</v>
      </c>
      <c r="Q24" s="136">
        <f t="shared" si="3"/>
        <v>34.6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7.6</v>
      </c>
      <c r="V24" s="136">
        <f t="shared" si="3"/>
        <v>0</v>
      </c>
      <c r="W24" s="136">
        <f t="shared" si="3"/>
        <v>18</v>
      </c>
      <c r="X24" s="136">
        <f t="shared" si="3"/>
        <v>5</v>
      </c>
      <c r="Y24" s="136">
        <f t="shared" si="3"/>
        <v>0</v>
      </c>
      <c r="Z24" s="137" t="str">
        <f t="shared" si="3"/>
        <v/>
      </c>
      <c r="AA24" s="90">
        <f t="shared" si="2"/>
        <v>256.5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2022-03-21T09:20:33Z</dcterms:created>
  <dcterms:modified xsi:type="dcterms:W3CDTF">2022-03-21T09:20:34Z</dcterms:modified>
</cp:coreProperties>
</file>