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<sst xmlns="http://schemas.openxmlformats.org/spreadsheetml/2006/main" count="117" uniqueCount="53">
  <si>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19/03/2022 11:17:23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</si>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</sst>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52</c:v>
                </c:pt>
                <c:pt idx="13">
                  <c:v>75</c:v>
                </c:pt>
                <c:pt idx="18">
                  <c:v>3.1320000000000001</c:v>
                </c:pt>
                <c:pt idx="19">
                  <c:v>51.617000000000004</c:v>
                </c:pt>
                <c:pt idx="22">
                  <c:v>78</c:v>
                </c:pt>
                <c:pt idx="23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91.8</c:v>
                </c:pt>
                <c:pt idx="13">
                  <c:v>18.5</c:v>
                </c:pt>
                <c:pt idx="14">
                  <c:v>157.9</c:v>
                </c:pt>
                <c:pt idx="15">
                  <c:v>209.6</c:v>
                </c:pt>
                <c:pt idx="16">
                  <c:v>166.6</c:v>
                </c:pt>
                <c:pt idx="17">
                  <c:v>211.3</c:v>
                </c:pt>
                <c:pt idx="18">
                  <c:v>172</c:v>
                </c:pt>
                <c:pt idx="19">
                  <c:v>0</c:v>
                </c:pt>
                <c:pt idx="20">
                  <c:v>199.2</c:v>
                </c:pt>
                <c:pt idx="21">
                  <c:v>210.7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5.6550000000000002</c:v>
                </c:pt>
                <c:pt idx="13">
                  <c:v>9.0500000000000007</c:v>
                </c:pt>
                <c:pt idx="14">
                  <c:v>3.7879999999999998</c:v>
                </c:pt>
                <c:pt idx="15">
                  <c:v>3.8639999999999999</c:v>
                </c:pt>
                <c:pt idx="16">
                  <c:v>23.766999999999999</c:v>
                </c:pt>
                <c:pt idx="17">
                  <c:v>3.4740000000000002</c:v>
                </c:pt>
                <c:pt idx="18">
                  <c:v>22.203999999999997</c:v>
                </c:pt>
                <c:pt idx="19">
                  <c:v>54.216000000000008</c:v>
                </c:pt>
                <c:pt idx="20">
                  <c:v>3.12</c:v>
                </c:pt>
                <c:pt idx="21">
                  <c:v>2.92</c:v>
                </c:pt>
                <c:pt idx="22">
                  <c:v>35.07</c:v>
                </c:pt>
                <c:pt idx="23">
                  <c:v>43.899000000000001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103288"/>
        <c:axId val="424103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200.28800000000001</c:v>
                </c:pt>
                <c:pt idx="13">
                  <c:v>174.024</c:v>
                </c:pt>
                <c:pt idx="14">
                  <c:v>192.47199999999995</c:v>
                </c:pt>
                <c:pt idx="15">
                  <c:v>239.56100000000001</c:v>
                </c:pt>
                <c:pt idx="16">
                  <c:v>218.51499999999999</c:v>
                </c:pt>
                <c:pt idx="17">
                  <c:v>230.52599999999998</c:v>
                </c:pt>
                <c:pt idx="18">
                  <c:v>219.1</c:v>
                </c:pt>
                <c:pt idx="19">
                  <c:v>209.82500000000002</c:v>
                </c:pt>
                <c:pt idx="20">
                  <c:v>232.56899999999999</c:v>
                </c:pt>
                <c:pt idx="21">
                  <c:v>238.44900000000001</c:v>
                </c:pt>
                <c:pt idx="22">
                  <c:v>175.99299999999999</c:v>
                </c:pt>
                <c:pt idx="23">
                  <c:v>176.95000000000002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03288"/>
        <c:axId val="424103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215.34</c:v>
                </c:pt>
                <c:pt idx="13">
                  <c:v>205.7</c:v>
                </c:pt>
                <c:pt idx="14">
                  <c:v>207.95</c:v>
                </c:pt>
                <c:pt idx="15">
                  <c:v>219.9</c:v>
                </c:pt>
                <c:pt idx="16">
                  <c:v>229.25</c:v>
                </c:pt>
                <c:pt idx="17">
                  <c:v>237.5</c:v>
                </c:pt>
                <c:pt idx="18">
                  <c:v>315</c:v>
                </c:pt>
                <c:pt idx="19">
                  <c:v>344.29</c:v>
                </c:pt>
                <c:pt idx="20">
                  <c:v>286.47000000000003</c:v>
                </c:pt>
                <c:pt idx="21">
                  <c:v>260.8</c:v>
                </c:pt>
                <c:pt idx="22">
                  <c:v>217.57</c:v>
                </c:pt>
                <c:pt idx="23">
                  <c:v>209.69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04464"/>
        <c:axId val="424104072"/>
      </c:lineChart>
      <c:catAx>
        <c:axId val="424103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3680"/>
        <c:crosses val="autoZero"/>
        <c:auto val="1"/>
        <c:lblAlgn val="ctr"/>
        <c:lblOffset val="100"/>
        <c:noMultiLvlLbl val="0"/>
      </c:catAx>
      <c:valAx>
        <c:axId val="42410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3288"/>
        <c:crosses val="autoZero"/>
        <c:crossBetween val="between"/>
      </c:valAx>
      <c:valAx>
        <c:axId val="424104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4464"/>
        <c:crosses val="max"/>
        <c:crossBetween val="between"/>
      </c:valAx>
      <c:catAx>
        <c:axId val="424104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104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200.27399999999997</v>
      </c>
      <c r="O4" s="18">
        <v>174.04599999999999</v>
      </c>
      <c r="P4" s="18">
        <v>192.501</v>
      </c>
      <c r="Q4" s="18">
        <v>239.60600000000005</v>
      </c>
      <c r="R4" s="18">
        <v>218.553</v>
      </c>
      <c r="S4" s="18">
        <v>230.49</v>
      </c>
      <c r="T4" s="18">
        <v>219.11800000000002</v>
      </c>
      <c r="U4" s="18">
        <v>209.82499999999999</v>
      </c>
      <c r="V4" s="18">
        <v>232.59400000000002</v>
      </c>
      <c r="W4" s="18">
        <v>238.47899999999996</v>
      </c>
      <c r="X4" s="18">
        <v>175.99299999999997</v>
      </c>
      <c r="Y4" s="18">
        <v>176.95</v>
      </c>
      <c r="Z4" s="19"/>
      <c r="AA4" s="20">
        <f>SUM(B4:Z4)</f>
        <v>2508.4289999999996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215.34</v>
      </c>
      <c r="O7" s="28">
        <v>205.7</v>
      </c>
      <c r="P7" s="28">
        <v>207.95</v>
      </c>
      <c r="Q7" s="28">
        <v>219.9</v>
      </c>
      <c r="R7" s="28">
        <v>229.25</v>
      </c>
      <c r="S7" s="28">
        <v>237.5</v>
      </c>
      <c r="T7" s="28">
        <v>315</v>
      </c>
      <c r="U7" s="28">
        <v>344.29</v>
      </c>
      <c r="V7" s="28">
        <v>286.47000000000003</v>
      </c>
      <c r="W7" s="28">
        <v>260.8</v>
      </c>
      <c r="X7" s="28">
        <v>217.57</v>
      </c>
      <c r="Y7" s="28">
        <v>209.69</v>
      </c>
      <c r="Z7" s="29"/>
      <c r="AA7" s="30">
        <f>IF(SUM(B7:Z7)&lt;&gt;0,AVERAGEIF(B7:Z7,"&lt;&gt;"""),"")</f>
        <v>245.78833333333333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35</v>
      </c>
      <c r="V10" s="42"/>
      <c r="W10" s="42"/>
      <c r="X10" s="42"/>
      <c r="Y10" s="42"/>
      <c r="Z10" s="43"/>
      <c r="AA10" s="44">
        <f t="shared" ref="AA10:AA15" si="0">SUM(B10:Z10)</f>
        <v>35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52</v>
      </c>
      <c r="O12" s="52">
        <v>75</v>
      </c>
      <c r="P12" s="52"/>
      <c r="Q12" s="52"/>
      <c r="R12" s="52"/>
      <c r="S12" s="52"/>
      <c r="T12" s="52">
        <v>3.1320000000000001</v>
      </c>
      <c r="U12" s="52">
        <v>51.617000000000004</v>
      </c>
      <c r="V12" s="52"/>
      <c r="W12" s="52"/>
      <c r="X12" s="52">
        <v>78</v>
      </c>
      <c r="Y12" s="52">
        <v>78</v>
      </c>
      <c r="Z12" s="53"/>
      <c r="AA12" s="54">
        <f t="shared" si="0"/>
        <v>337.74900000000002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5.6550000000000002</v>
      </c>
      <c r="O14" s="57">
        <v>9.0500000000000007</v>
      </c>
      <c r="P14" s="57">
        <v>3.7879999999999998</v>
      </c>
      <c r="Q14" s="57">
        <v>3.8639999999999999</v>
      </c>
      <c r="R14" s="57">
        <v>23.766999999999999</v>
      </c>
      <c r="S14" s="57">
        <v>3.4740000000000002</v>
      </c>
      <c r="T14" s="57">
        <v>22.203999999999997</v>
      </c>
      <c r="U14" s="57">
        <v>54.216000000000008</v>
      </c>
      <c r="V14" s="57">
        <v>3.12</v>
      </c>
      <c r="W14" s="57">
        <v>2.92</v>
      </c>
      <c r="X14" s="57">
        <v>35.07</v>
      </c>
      <c r="Y14" s="57">
        <v>43.899000000000001</v>
      </c>
      <c r="Z14" s="58"/>
      <c r="AA14" s="59">
        <f t="shared" si="0"/>
        <v>211.02699999999999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57.655000000000001</v>
      </c>
      <c r="O16" s="62">
        <f t="shared" si="1"/>
        <v>84.05</v>
      </c>
      <c r="P16" s="62">
        <f t="shared" si="1"/>
        <v>3.7879999999999998</v>
      </c>
      <c r="Q16" s="62">
        <f t="shared" si="1"/>
        <v>3.8639999999999999</v>
      </c>
      <c r="R16" s="62">
        <f t="shared" si="1"/>
        <v>23.766999999999999</v>
      </c>
      <c r="S16" s="62">
        <f t="shared" si="1"/>
        <v>3.4740000000000002</v>
      </c>
      <c r="T16" s="62">
        <f t="shared" si="1"/>
        <v>25.335999999999999</v>
      </c>
      <c r="U16" s="62">
        <f t="shared" si="1"/>
        <v>140.83300000000003</v>
      </c>
      <c r="V16" s="62">
        <f t="shared" si="1"/>
        <v>3.12</v>
      </c>
      <c r="W16" s="62">
        <f t="shared" si="1"/>
        <v>2.92</v>
      </c>
      <c r="X16" s="62">
        <f t="shared" si="1"/>
        <v>113.07</v>
      </c>
      <c r="Y16" s="62">
        <f t="shared" si="1"/>
        <v>121.899</v>
      </c>
      <c r="Z16" s="63" t="str">
        <f t="shared" si="1"/>
        <v/>
      </c>
      <c r="AA16" s="64">
        <f>SUM(AA10:AA15)</f>
        <v>583.77600000000007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26.645</v>
      </c>
      <c r="O20" s="77">
        <v>21.597000000000001</v>
      </c>
      <c r="P20" s="77">
        <v>16.551000000000002</v>
      </c>
      <c r="Q20" s="77">
        <v>13.184999999999999</v>
      </c>
      <c r="R20" s="77">
        <v>11.698</v>
      </c>
      <c r="S20" s="77">
        <v>6.5060000000000002</v>
      </c>
      <c r="T20" s="77">
        <v>6.86</v>
      </c>
      <c r="U20" s="77">
        <v>6.4980000000000002</v>
      </c>
      <c r="V20" s="77">
        <v>6.3230000000000004</v>
      </c>
      <c r="W20" s="77">
        <v>5.95</v>
      </c>
      <c r="X20" s="77">
        <v>6.0380000000000003</v>
      </c>
      <c r="Y20" s="77">
        <v>6.45</v>
      </c>
      <c r="Z20" s="78"/>
      <c r="AA20" s="79">
        <f t="shared" si="2"/>
        <v>134.30100000000002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24.173999999999999</v>
      </c>
      <c r="O21" s="81">
        <v>49.899000000000001</v>
      </c>
      <c r="P21" s="81">
        <v>14.261999999999999</v>
      </c>
      <c r="Q21" s="81">
        <v>12.956999999999999</v>
      </c>
      <c r="R21" s="81">
        <v>16.488</v>
      </c>
      <c r="S21" s="81">
        <v>9.2099999999999991</v>
      </c>
      <c r="T21" s="81">
        <v>14.922000000000001</v>
      </c>
      <c r="U21" s="81">
        <v>62.494</v>
      </c>
      <c r="V21" s="81">
        <v>23.951000000000001</v>
      </c>
      <c r="W21" s="81">
        <v>18.908999999999999</v>
      </c>
      <c r="X21" s="81">
        <v>56.884999999999998</v>
      </c>
      <c r="Y21" s="81">
        <v>48.600999999999999</v>
      </c>
      <c r="Z21" s="78"/>
      <c r="AA21" s="79">
        <f t="shared" si="2"/>
        <v>352.75200000000001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50.819000000000003</v>
      </c>
      <c r="O25" s="88">
        <f t="shared" si="3"/>
        <v>71.496000000000009</v>
      </c>
      <c r="P25" s="88">
        <f t="shared" si="3"/>
        <v>30.813000000000002</v>
      </c>
      <c r="Q25" s="88">
        <f t="shared" si="3"/>
        <v>26.141999999999996</v>
      </c>
      <c r="R25" s="88">
        <f t="shared" si="3"/>
        <v>28.186</v>
      </c>
      <c r="S25" s="88">
        <f t="shared" si="3"/>
        <v>15.715999999999999</v>
      </c>
      <c r="T25" s="88">
        <f t="shared" si="3"/>
        <v>21.782</v>
      </c>
      <c r="U25" s="88">
        <f t="shared" si="3"/>
        <v>68.992000000000004</v>
      </c>
      <c r="V25" s="88">
        <f t="shared" si="3"/>
        <v>30.274000000000001</v>
      </c>
      <c r="W25" s="88">
        <f t="shared" si="3"/>
        <v>24.858999999999998</v>
      </c>
      <c r="X25" s="88">
        <f t="shared" si="3"/>
        <v>62.923000000000002</v>
      </c>
      <c r="Y25" s="88">
        <f t="shared" si="3"/>
        <v>55.051000000000002</v>
      </c>
      <c r="Z25" s="89" t="str">
        <f t="shared" si="3"/>
        <v/>
      </c>
      <c r="AA25" s="90">
        <f>SUM(AA19:AA24)</f>
        <v>487.053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108.474</v>
      </c>
      <c r="O29" s="77">
        <v>155.54599999999999</v>
      </c>
      <c r="P29" s="77">
        <v>34.600999999999999</v>
      </c>
      <c r="Q29" s="77">
        <v>30.006</v>
      </c>
      <c r="R29" s="77">
        <v>51.953000000000003</v>
      </c>
      <c r="S29" s="77">
        <v>19.190000000000001</v>
      </c>
      <c r="T29" s="77">
        <v>47.118000000000002</v>
      </c>
      <c r="U29" s="77">
        <v>209.82499999999999</v>
      </c>
      <c r="V29" s="77">
        <v>33.393999999999998</v>
      </c>
      <c r="W29" s="77">
        <v>27.779</v>
      </c>
      <c r="X29" s="77">
        <v>175.99299999999999</v>
      </c>
      <c r="Y29" s="77">
        <v>176.95</v>
      </c>
      <c r="Z29" s="78"/>
      <c r="AA29" s="79">
        <f>SUM(B29:Z29)</f>
        <v>1070.829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108.474</v>
      </c>
      <c r="O31" s="62">
        <f t="shared" si="4"/>
        <v>155.54599999999999</v>
      </c>
      <c r="P31" s="62">
        <f t="shared" si="4"/>
        <v>34.600999999999999</v>
      </c>
      <c r="Q31" s="62">
        <f t="shared" si="4"/>
        <v>30.006</v>
      </c>
      <c r="R31" s="62">
        <f t="shared" si="4"/>
        <v>51.953000000000003</v>
      </c>
      <c r="S31" s="62">
        <f t="shared" si="4"/>
        <v>19.190000000000001</v>
      </c>
      <c r="T31" s="62">
        <f t="shared" si="4"/>
        <v>47.118000000000002</v>
      </c>
      <c r="U31" s="62">
        <f t="shared" si="4"/>
        <v>209.82499999999999</v>
      </c>
      <c r="V31" s="62">
        <f t="shared" si="4"/>
        <v>33.393999999999998</v>
      </c>
      <c r="W31" s="62">
        <f t="shared" si="4"/>
        <v>27.779</v>
      </c>
      <c r="X31" s="62">
        <f t="shared" si="4"/>
        <v>175.99299999999999</v>
      </c>
      <c r="Y31" s="62">
        <f t="shared" si="4"/>
        <v>176.95</v>
      </c>
      <c r="Z31" s="63" t="str">
        <f t="shared" si="4"/>
        <v/>
      </c>
      <c r="AA31" s="64">
        <f>SUM(AA28:AA30)</f>
        <v>1070.829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91.8</v>
      </c>
      <c r="O38" s="99">
        <v>18.5</v>
      </c>
      <c r="P38" s="99">
        <v>157.9</v>
      </c>
      <c r="Q38" s="99">
        <v>209.6</v>
      </c>
      <c r="R38" s="99">
        <v>166.6</v>
      </c>
      <c r="S38" s="99">
        <v>211.3</v>
      </c>
      <c r="T38" s="99">
        <v>172</v>
      </c>
      <c r="U38" s="99"/>
      <c r="V38" s="99">
        <v>199.2</v>
      </c>
      <c r="W38" s="99">
        <v>210.7</v>
      </c>
      <c r="X38" s="99"/>
      <c r="Y38" s="99"/>
      <c r="Z38" s="100"/>
      <c r="AA38" s="79">
        <f t="shared" si="5"/>
        <v>1437.6000000000001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91.8</v>
      </c>
      <c r="O39" s="88">
        <f t="shared" si="6"/>
        <v>18.5</v>
      </c>
      <c r="P39" s="88">
        <f t="shared" si="6"/>
        <v>157.9</v>
      </c>
      <c r="Q39" s="88">
        <f t="shared" si="6"/>
        <v>209.6</v>
      </c>
      <c r="R39" s="88">
        <f t="shared" si="6"/>
        <v>166.6</v>
      </c>
      <c r="S39" s="88">
        <f t="shared" si="6"/>
        <v>211.3</v>
      </c>
      <c r="T39" s="88">
        <f t="shared" si="6"/>
        <v>172</v>
      </c>
      <c r="U39" s="88">
        <f t="shared" si="6"/>
        <v>0</v>
      </c>
      <c r="V39" s="88">
        <f t="shared" si="6"/>
        <v>199.2</v>
      </c>
      <c r="W39" s="88">
        <f t="shared" si="6"/>
        <v>210.7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1437.6000000000001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91.8</v>
      </c>
      <c r="O46" s="99">
        <v>18.5</v>
      </c>
      <c r="P46" s="99">
        <v>157.9</v>
      </c>
      <c r="Q46" s="99">
        <v>209.6</v>
      </c>
      <c r="R46" s="99">
        <v>166.6</v>
      </c>
      <c r="S46" s="99">
        <v>211.3</v>
      </c>
      <c r="T46" s="99">
        <v>172</v>
      </c>
      <c r="U46" s="99"/>
      <c r="V46" s="99">
        <v>199.2</v>
      </c>
      <c r="W46" s="99">
        <v>210.7</v>
      </c>
      <c r="X46" s="99"/>
      <c r="Y46" s="99"/>
      <c r="Z46" s="100"/>
      <c r="AA46" s="79">
        <f t="shared" si="7"/>
        <v>1437.6000000000001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91.8</v>
      </c>
      <c r="O48" s="88">
        <f t="shared" si="8"/>
        <v>18.5</v>
      </c>
      <c r="P48" s="88">
        <f t="shared" si="8"/>
        <v>157.9</v>
      </c>
      <c r="Q48" s="88">
        <f t="shared" si="8"/>
        <v>209.6</v>
      </c>
      <c r="R48" s="88">
        <f t="shared" si="8"/>
        <v>166.6</v>
      </c>
      <c r="S48" s="88">
        <f t="shared" si="8"/>
        <v>211.3</v>
      </c>
      <c r="T48" s="88">
        <f t="shared" si="8"/>
        <v>172</v>
      </c>
      <c r="U48" s="88">
        <f t="shared" si="8"/>
        <v>0</v>
      </c>
      <c r="V48" s="88">
        <f t="shared" si="8"/>
        <v>199.2</v>
      </c>
      <c r="W48" s="88">
        <f t="shared" si="8"/>
        <v>210.7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1437.6000000000001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200.274</v>
      </c>
      <c r="O51" s="88">
        <f t="shared" si="10"/>
        <v>174.04599999999999</v>
      </c>
      <c r="P51" s="88">
        <f t="shared" si="10"/>
        <v>192.501</v>
      </c>
      <c r="Q51" s="88">
        <f t="shared" si="10"/>
        <v>239.60599999999999</v>
      </c>
      <c r="R51" s="88">
        <f t="shared" si="10"/>
        <v>218.553</v>
      </c>
      <c r="S51" s="88">
        <f t="shared" si="10"/>
        <v>230.49</v>
      </c>
      <c r="T51" s="88">
        <f t="shared" si="10"/>
        <v>219.11799999999999</v>
      </c>
      <c r="U51" s="88">
        <f t="shared" si="10"/>
        <v>209.82500000000005</v>
      </c>
      <c r="V51" s="88">
        <f t="shared" si="10"/>
        <v>232.59399999999999</v>
      </c>
      <c r="W51" s="88">
        <f t="shared" si="10"/>
        <v>238.47899999999998</v>
      </c>
      <c r="X51" s="88">
        <f t="shared" si="10"/>
        <v>175.99299999999999</v>
      </c>
      <c r="Y51" s="88">
        <f t="shared" si="10"/>
        <v>176.95</v>
      </c>
      <c r="Z51" s="89" t="str">
        <f t="shared" si="10"/>
        <v/>
      </c>
      <c r="AA51" s="105">
        <f>SUM(B51:Z51)</f>
        <v>2508.4289999999996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200.28800000000001</v>
      </c>
      <c r="O4" s="18">
        <v>174.024</v>
      </c>
      <c r="P4" s="18">
        <v>192.47199999999995</v>
      </c>
      <c r="Q4" s="18">
        <v>239.56100000000001</v>
      </c>
      <c r="R4" s="18">
        <v>218.51499999999999</v>
      </c>
      <c r="S4" s="18">
        <v>230.52599999999998</v>
      </c>
      <c r="T4" s="18">
        <v>219.1</v>
      </c>
      <c r="U4" s="18">
        <v>209.82500000000002</v>
      </c>
      <c r="V4" s="18">
        <v>232.56899999999999</v>
      </c>
      <c r="W4" s="18">
        <v>238.44900000000001</v>
      </c>
      <c r="X4" s="18">
        <v>175.99299999999999</v>
      </c>
      <c r="Y4" s="18">
        <v>176.95000000000002</v>
      </c>
      <c r="Z4" s="19"/>
      <c r="AA4" s="20">
        <f>SUM(B4:Z4)</f>
        <v>2508.2719999999999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215.34</v>
      </c>
      <c r="O7" s="28">
        <v>205.7</v>
      </c>
      <c r="P7" s="28">
        <v>207.95</v>
      </c>
      <c r="Q7" s="28">
        <v>219.9</v>
      </c>
      <c r="R7" s="28">
        <v>229.25</v>
      </c>
      <c r="S7" s="28">
        <v>237.5</v>
      </c>
      <c r="T7" s="28">
        <v>315</v>
      </c>
      <c r="U7" s="28">
        <v>344.29</v>
      </c>
      <c r="V7" s="28">
        <v>286.47000000000003</v>
      </c>
      <c r="W7" s="28">
        <v>260.8</v>
      </c>
      <c r="X7" s="28">
        <v>217.57</v>
      </c>
      <c r="Y7" s="28">
        <v>209.69</v>
      </c>
      <c r="Z7" s="29"/>
      <c r="AA7" s="30">
        <f>IF(SUM(B7:Z7)&lt;&gt;0,AVERAGEIF(B7:Z7,"&lt;&gt;"""),"")</f>
        <v>245.78833333333333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195</v>
      </c>
      <c r="O10" s="42">
        <v>165</v>
      </c>
      <c r="P10" s="42">
        <v>165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165</v>
      </c>
      <c r="Y10" s="42">
        <v>165</v>
      </c>
      <c r="Z10" s="43"/>
      <c r="AA10" s="44">
        <f t="shared" ref="AA10:AA15" si="0">SUM(B10:Z10)</f>
        <v>2220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2.4580000000000002</v>
      </c>
      <c r="P14" s="57">
        <v>16.045999999999999</v>
      </c>
      <c r="Q14" s="57">
        <v>34.336999999999996</v>
      </c>
      <c r="R14" s="57">
        <v>10.773</v>
      </c>
      <c r="S14" s="57">
        <v>23.042999999999999</v>
      </c>
      <c r="T14" s="57">
        <v>9.5039999999999996</v>
      </c>
      <c r="U14" s="57"/>
      <c r="V14" s="57">
        <v>27.134</v>
      </c>
      <c r="W14" s="57">
        <v>34.752000000000002</v>
      </c>
      <c r="X14" s="57"/>
      <c r="Y14" s="57"/>
      <c r="Z14" s="58"/>
      <c r="AA14" s="59">
        <f t="shared" si="0"/>
        <v>158.047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195</v>
      </c>
      <c r="O16" s="62">
        <f t="shared" si="1"/>
        <v>167.458</v>
      </c>
      <c r="P16" s="62">
        <f t="shared" si="1"/>
        <v>181.04599999999999</v>
      </c>
      <c r="Q16" s="62">
        <f t="shared" si="1"/>
        <v>229.33699999999999</v>
      </c>
      <c r="R16" s="62">
        <f t="shared" si="1"/>
        <v>205.773</v>
      </c>
      <c r="S16" s="62">
        <f t="shared" si="1"/>
        <v>218.04300000000001</v>
      </c>
      <c r="T16" s="62">
        <f t="shared" si="1"/>
        <v>204.50399999999999</v>
      </c>
      <c r="U16" s="62">
        <f t="shared" si="1"/>
        <v>195</v>
      </c>
      <c r="V16" s="62">
        <f t="shared" si="1"/>
        <v>222.13400000000001</v>
      </c>
      <c r="W16" s="62">
        <f t="shared" si="1"/>
        <v>229.75200000000001</v>
      </c>
      <c r="X16" s="62">
        <f t="shared" si="1"/>
        <v>165</v>
      </c>
      <c r="Y16" s="62">
        <f t="shared" si="1"/>
        <v>165</v>
      </c>
      <c r="Z16" s="63" t="str">
        <f t="shared" si="1"/>
        <v/>
      </c>
      <c r="AA16" s="64">
        <f>SUM(AA10:AA15)</f>
        <v>2378.047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4.4459999999999997</v>
      </c>
      <c r="O20" s="77">
        <v>4.149</v>
      </c>
      <c r="P20" s="77">
        <v>3.891</v>
      </c>
      <c r="Q20" s="77">
        <v>3.778</v>
      </c>
      <c r="R20" s="77">
        <v>3.7480000000000002</v>
      </c>
      <c r="S20" s="77">
        <v>3.7589999999999999</v>
      </c>
      <c r="T20" s="77">
        <v>3.7719999999999998</v>
      </c>
      <c r="U20" s="77">
        <v>3.5790000000000002</v>
      </c>
      <c r="V20" s="77">
        <v>3.3610000000000002</v>
      </c>
      <c r="W20" s="77">
        <v>3.141</v>
      </c>
      <c r="X20" s="77">
        <v>3.0720000000000001</v>
      </c>
      <c r="Y20" s="77">
        <v>2.9790000000000001</v>
      </c>
      <c r="Z20" s="78"/>
      <c r="AA20" s="79">
        <f t="shared" si="2"/>
        <v>43.674999999999997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0.84199999999999997</v>
      </c>
      <c r="O21" s="81">
        <v>2.4169999999999998</v>
      </c>
      <c r="P21" s="81">
        <v>7.5350000000000001</v>
      </c>
      <c r="Q21" s="81">
        <v>6.4459999999999997</v>
      </c>
      <c r="R21" s="81">
        <v>8.9939999999999998</v>
      </c>
      <c r="S21" s="81">
        <v>8.7240000000000002</v>
      </c>
      <c r="T21" s="81">
        <v>10.824</v>
      </c>
      <c r="U21" s="81">
        <v>11.246</v>
      </c>
      <c r="V21" s="81">
        <v>7.0739999999999998</v>
      </c>
      <c r="W21" s="81">
        <v>5.556</v>
      </c>
      <c r="X21" s="81">
        <v>7.9210000000000003</v>
      </c>
      <c r="Y21" s="81">
        <v>8.9710000000000001</v>
      </c>
      <c r="Z21" s="78"/>
      <c r="AA21" s="79">
        <f t="shared" si="2"/>
        <v>86.550000000000011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5.2879999999999994</v>
      </c>
      <c r="O25" s="88">
        <f t="shared" si="3"/>
        <v>6.5659999999999998</v>
      </c>
      <c r="P25" s="88">
        <f t="shared" si="3"/>
        <v>11.426</v>
      </c>
      <c r="Q25" s="88">
        <f t="shared" si="3"/>
        <v>10.224</v>
      </c>
      <c r="R25" s="88">
        <f t="shared" si="3"/>
        <v>12.742000000000001</v>
      </c>
      <c r="S25" s="88">
        <f t="shared" si="3"/>
        <v>12.483000000000001</v>
      </c>
      <c r="T25" s="88">
        <f t="shared" si="3"/>
        <v>14.596</v>
      </c>
      <c r="U25" s="88">
        <f t="shared" si="3"/>
        <v>14.825000000000001</v>
      </c>
      <c r="V25" s="88">
        <f t="shared" si="3"/>
        <v>10.435</v>
      </c>
      <c r="W25" s="88">
        <f t="shared" si="3"/>
        <v>8.6969999999999992</v>
      </c>
      <c r="X25" s="88">
        <f t="shared" si="3"/>
        <v>10.993</v>
      </c>
      <c r="Y25" s="88">
        <f t="shared" si="3"/>
        <v>11.95</v>
      </c>
      <c r="Z25" s="89">
        <f t="shared" si="3"/>
        <v>0</v>
      </c>
      <c r="AA25" s="90">
        <f t="shared" si="3"/>
        <v>130.22500000000002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200.28800000000001</v>
      </c>
      <c r="O29" s="77">
        <v>174.024</v>
      </c>
      <c r="P29" s="77">
        <v>192.47200000000001</v>
      </c>
      <c r="Q29" s="77">
        <v>239.56100000000001</v>
      </c>
      <c r="R29" s="77">
        <v>218.51499999999999</v>
      </c>
      <c r="S29" s="77">
        <v>230.52600000000001</v>
      </c>
      <c r="T29" s="77">
        <v>219.1</v>
      </c>
      <c r="U29" s="77">
        <v>209.82499999999999</v>
      </c>
      <c r="V29" s="77">
        <v>232.56899999999999</v>
      </c>
      <c r="W29" s="77">
        <v>238.44900000000001</v>
      </c>
      <c r="X29" s="77">
        <v>175.99299999999999</v>
      </c>
      <c r="Y29" s="77">
        <v>176.95</v>
      </c>
      <c r="Z29" s="78"/>
      <c r="AA29" s="79">
        <f>SUM(B29:Z29)</f>
        <v>2508.2719999999999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200.28800000000001</v>
      </c>
      <c r="O31" s="62">
        <f t="shared" si="4"/>
        <v>174.024</v>
      </c>
      <c r="P31" s="62">
        <f t="shared" si="4"/>
        <v>192.47200000000001</v>
      </c>
      <c r="Q31" s="62">
        <f t="shared" si="4"/>
        <v>239.56100000000001</v>
      </c>
      <c r="R31" s="62">
        <f t="shared" si="4"/>
        <v>218.51499999999999</v>
      </c>
      <c r="S31" s="62">
        <f t="shared" si="4"/>
        <v>230.52600000000001</v>
      </c>
      <c r="T31" s="62">
        <f t="shared" si="4"/>
        <v>219.1</v>
      </c>
      <c r="U31" s="62">
        <f t="shared" si="4"/>
        <v>209.82499999999999</v>
      </c>
      <c r="V31" s="62">
        <f t="shared" si="4"/>
        <v>232.56899999999999</v>
      </c>
      <c r="W31" s="62">
        <f t="shared" si="4"/>
        <v>238.44900000000001</v>
      </c>
      <c r="X31" s="62">
        <f t="shared" si="4"/>
        <v>175.99299999999999</v>
      </c>
      <c r="Y31" s="62">
        <f t="shared" si="4"/>
        <v>176.95</v>
      </c>
      <c r="Z31" s="63">
        <f t="shared" si="4"/>
        <v>0</v>
      </c>
      <c r="AA31" s="64">
        <f t="shared" si="4"/>
        <v>2508.2719999999999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200.28800000000001</v>
      </c>
      <c r="O51" s="88">
        <f t="shared" si="10"/>
        <v>174.024</v>
      </c>
      <c r="P51" s="88">
        <f t="shared" si="10"/>
        <v>192.47199999999998</v>
      </c>
      <c r="Q51" s="88">
        <f t="shared" si="10"/>
        <v>239.56099999999998</v>
      </c>
      <c r="R51" s="88">
        <f t="shared" si="10"/>
        <v>218.51499999999999</v>
      </c>
      <c r="S51" s="88">
        <f t="shared" si="10"/>
        <v>230.52600000000001</v>
      </c>
      <c r="T51" s="88">
        <f t="shared" si="10"/>
        <v>219.1</v>
      </c>
      <c r="U51" s="88">
        <f t="shared" si="10"/>
        <v>209.82499999999999</v>
      </c>
      <c r="V51" s="88">
        <f t="shared" si="10"/>
        <v>232.56900000000002</v>
      </c>
      <c r="W51" s="88">
        <f t="shared" si="10"/>
        <v>238.44900000000001</v>
      </c>
      <c r="X51" s="88">
        <f t="shared" si="10"/>
        <v>175.99299999999999</v>
      </c>
      <c r="Y51" s="88">
        <f t="shared" si="10"/>
        <v>176.95</v>
      </c>
      <c r="Z51" s="89">
        <f t="shared" si="10"/>
        <v>0</v>
      </c>
      <c r="AA51" s="105">
        <f>SUM(B51:Z51)</f>
        <v>2508.2719999999999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-91.8</v>
      </c>
      <c r="O4" s="18">
        <v>-18.5</v>
      </c>
      <c r="P4" s="18">
        <v>-157.9</v>
      </c>
      <c r="Q4" s="18">
        <v>-209.6</v>
      </c>
      <c r="R4" s="18">
        <v>-166.6</v>
      </c>
      <c r="S4" s="18">
        <v>-211.3</v>
      </c>
      <c r="T4" s="18">
        <v>-172</v>
      </c>
      <c r="U4" s="18"/>
      <c r="V4" s="18">
        <v>-199.2</v>
      </c>
      <c r="W4" s="18">
        <v>-210.7</v>
      </c>
      <c r="X4" s="18"/>
      <c r="Y4" s="18"/>
      <c r="Z4" s="19"/>
      <c r="AA4" s="112">
        <f>SUM(B4:Z4)</f>
        <v>-1437.6000000000001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215.34</v>
      </c>
      <c r="O7" s="118">
        <v>205.7</v>
      </c>
      <c r="P7" s="118">
        <v>207.95</v>
      </c>
      <c r="Q7" s="118">
        <v>219.9</v>
      </c>
      <c r="R7" s="118">
        <v>229.25</v>
      </c>
      <c r="S7" s="118">
        <v>237.5</v>
      </c>
      <c r="T7" s="118">
        <v>315</v>
      </c>
      <c r="U7" s="118">
        <v>344.29</v>
      </c>
      <c r="V7" s="118">
        <v>286.47000000000003</v>
      </c>
      <c r="W7" s="118">
        <v>260.8</v>
      </c>
      <c r="X7" s="118">
        <v>217.57</v>
      </c>
      <c r="Y7" s="118">
        <v>209.69</v>
      </c>
      <c r="Z7" s="119"/>
      <c r="AA7" s="120">
        <f>IF(SUM(B7:Z7)&lt;&gt;0,AVERAGEIF(B7:Z7,"&lt;&gt;"""),"")</f>
        <v>245.78833333333333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91.8</v>
      </c>
      <c r="O15" s="134">
        <v>18.5</v>
      </c>
      <c r="P15" s="134">
        <v>157.9</v>
      </c>
      <c r="Q15" s="134">
        <v>209.6</v>
      </c>
      <c r="R15" s="134">
        <v>166.6</v>
      </c>
      <c r="S15" s="134">
        <v>211.3</v>
      </c>
      <c r="T15" s="134">
        <v>172</v>
      </c>
      <c r="U15" s="134"/>
      <c r="V15" s="134">
        <v>199.2</v>
      </c>
      <c r="W15" s="134">
        <v>210.7</v>
      </c>
      <c r="X15" s="134"/>
      <c r="Y15" s="134"/>
      <c r="Z15" s="132"/>
      <c r="AA15" s="133">
        <f t="shared" si="0"/>
        <v>1437.6000000000001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91.8</v>
      </c>
      <c r="O16" s="136">
        <f t="shared" si="1"/>
        <v>18.5</v>
      </c>
      <c r="P16" s="136">
        <f t="shared" si="1"/>
        <v>157.9</v>
      </c>
      <c r="Q16" s="136">
        <f t="shared" si="1"/>
        <v>209.6</v>
      </c>
      <c r="R16" s="136">
        <f t="shared" si="1"/>
        <v>166.6</v>
      </c>
      <c r="S16" s="136">
        <f t="shared" si="1"/>
        <v>211.3</v>
      </c>
      <c r="T16" s="136">
        <f t="shared" si="1"/>
        <v>172</v>
      </c>
      <c r="U16" s="136">
        <f t="shared" si="1"/>
        <v>0</v>
      </c>
      <c r="V16" s="136">
        <f t="shared" si="1"/>
        <v>199.2</v>
      </c>
      <c r="W16" s="136">
        <f t="shared" si="1"/>
        <v>210.7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1437.6000000000001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2022-03-19T09:17:23Z</dcterms:created>
  <dcterms:modified xsi:type="dcterms:W3CDTF">2022-03-19T09:17:23Z</dcterms:modified>
</cp:coreProperties>
</file>