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<sst xmlns="http://schemas.openxmlformats.org/spreadsheetml/2006/main" count="117" uniqueCount="53">
  <si>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16/03/2022 11:19:17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</si>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</sst>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69</c:v>
                </c:pt>
                <c:pt idx="13">
                  <c:v>69</c:v>
                </c:pt>
                <c:pt idx="14">
                  <c:v>69</c:v>
                </c:pt>
                <c:pt idx="15">
                  <c:v>69</c:v>
                </c:pt>
                <c:pt idx="16">
                  <c:v>69</c:v>
                </c:pt>
                <c:pt idx="17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45.88</c:v>
                </c:pt>
                <c:pt idx="22">
                  <c:v>69</c:v>
                </c:pt>
                <c:pt idx="23">
                  <c:v>15.105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</c:v>
                </c:pt>
                <c:pt idx="19">
                  <c:v>0</c:v>
                </c:pt>
                <c:pt idx="20">
                  <c:v>16.899999999999999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50.807000000000002</c:v>
                </c:pt>
                <c:pt idx="13">
                  <c:v>53.271999999999998</c:v>
                </c:pt>
                <c:pt idx="14">
                  <c:v>137.96899999999999</c:v>
                </c:pt>
                <c:pt idx="15">
                  <c:v>136.10700000000003</c:v>
                </c:pt>
                <c:pt idx="16">
                  <c:v>65.376999999999995</c:v>
                </c:pt>
                <c:pt idx="17">
                  <c:v>35.607999999999997</c:v>
                </c:pt>
                <c:pt idx="18">
                  <c:v>54.718000000000004</c:v>
                </c:pt>
                <c:pt idx="19">
                  <c:v>70.949999999999989</c:v>
                </c:pt>
                <c:pt idx="20">
                  <c:v>6.9210000000000003</c:v>
                </c:pt>
                <c:pt idx="21">
                  <c:v>3.5459999999999998</c:v>
                </c:pt>
                <c:pt idx="22">
                  <c:v>36.69400000000001</c:v>
                </c:pt>
                <c:pt idx="23">
                  <c:v>19.349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362576"/>
        <c:axId val="409927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127.538</c:v>
                </c:pt>
                <c:pt idx="13">
                  <c:v>132.30099999999999</c:v>
                </c:pt>
                <c:pt idx="14">
                  <c:v>215.751</c:v>
                </c:pt>
                <c:pt idx="15">
                  <c:v>211.53900000000002</c:v>
                </c:pt>
                <c:pt idx="16">
                  <c:v>137.19299999999998</c:v>
                </c:pt>
                <c:pt idx="17">
                  <c:v>66.972999999999999</c:v>
                </c:pt>
                <c:pt idx="18">
                  <c:v>66.789999999999992</c:v>
                </c:pt>
                <c:pt idx="19">
                  <c:v>103.804</c:v>
                </c:pt>
                <c:pt idx="20">
                  <c:v>57.645999999999994</c:v>
                </c:pt>
                <c:pt idx="21">
                  <c:v>54.567999999999998</c:v>
                </c:pt>
                <c:pt idx="22">
                  <c:v>109.68100000000001</c:v>
                </c:pt>
                <c:pt idx="23">
                  <c:v>45.358000000000004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362576"/>
        <c:axId val="409927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273.08999999999997</c:v>
                </c:pt>
                <c:pt idx="13">
                  <c:v>259.52</c:v>
                </c:pt>
                <c:pt idx="14">
                  <c:v>256.39</c:v>
                </c:pt>
                <c:pt idx="15">
                  <c:v>278</c:v>
                </c:pt>
                <c:pt idx="16">
                  <c:v>282</c:v>
                </c:pt>
                <c:pt idx="17">
                  <c:v>299.32</c:v>
                </c:pt>
                <c:pt idx="18">
                  <c:v>339.23</c:v>
                </c:pt>
                <c:pt idx="19">
                  <c:v>369.62</c:v>
                </c:pt>
                <c:pt idx="20">
                  <c:v>310.39999999999998</c:v>
                </c:pt>
                <c:pt idx="21">
                  <c:v>280.56</c:v>
                </c:pt>
                <c:pt idx="22">
                  <c:v>275.99</c:v>
                </c:pt>
                <c:pt idx="23">
                  <c:v>256.85000000000002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928152"/>
        <c:axId val="409927760"/>
      </c:lineChart>
      <c:catAx>
        <c:axId val="408362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927368"/>
        <c:crosses val="autoZero"/>
        <c:auto val="1"/>
        <c:lblAlgn val="ctr"/>
        <c:lblOffset val="100"/>
        <c:noMultiLvlLbl val="0"/>
      </c:catAx>
      <c:valAx>
        <c:axId val="409927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362576"/>
        <c:crosses val="autoZero"/>
        <c:crossBetween val="between"/>
      </c:valAx>
      <c:valAx>
        <c:axId val="409927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928152"/>
        <c:crosses val="max"/>
        <c:crossBetween val="between"/>
      </c:valAx>
      <c:catAx>
        <c:axId val="409928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927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127.55000000000003</v>
      </c>
      <c r="O4" s="18">
        <v>132.25199999999998</v>
      </c>
      <c r="P4" s="18">
        <v>215.70400000000001</v>
      </c>
      <c r="Q4" s="18">
        <v>211.50000000000003</v>
      </c>
      <c r="R4" s="18">
        <v>137.19899999999998</v>
      </c>
      <c r="S4" s="18">
        <v>66.972999999999999</v>
      </c>
      <c r="T4" s="18">
        <v>66.759</v>
      </c>
      <c r="U4" s="18">
        <v>103.84699999999998</v>
      </c>
      <c r="V4" s="18">
        <v>57.662999999999997</v>
      </c>
      <c r="W4" s="18">
        <v>54.567999999999998</v>
      </c>
      <c r="X4" s="18">
        <v>109.72199999999999</v>
      </c>
      <c r="Y4" s="18">
        <v>45.357999999999997</v>
      </c>
      <c r="Z4" s="19"/>
      <c r="AA4" s="20">
        <f>SUM(B4:Z4)</f>
        <v>1329.095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273.08999999999997</v>
      </c>
      <c r="O7" s="28">
        <v>259.52</v>
      </c>
      <c r="P7" s="28">
        <v>256.39</v>
      </c>
      <c r="Q7" s="28">
        <v>278</v>
      </c>
      <c r="R7" s="28">
        <v>282</v>
      </c>
      <c r="S7" s="28">
        <v>299.32</v>
      </c>
      <c r="T7" s="28">
        <v>339.23</v>
      </c>
      <c r="U7" s="28">
        <v>369.62</v>
      </c>
      <c r="V7" s="28">
        <v>310.39999999999998</v>
      </c>
      <c r="W7" s="28">
        <v>280.56</v>
      </c>
      <c r="X7" s="28">
        <v>275.99</v>
      </c>
      <c r="Y7" s="28">
        <v>256.85000000000002</v>
      </c>
      <c r="Z7" s="29"/>
      <c r="AA7" s="30">
        <f>IF(SUM(B7:Z7)&lt;&gt;0,AVERAGEIF(B7:Z7,"&lt;&gt;"""),"")</f>
        <v>290.08083333333332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69</v>
      </c>
      <c r="O12" s="52">
        <v>69</v>
      </c>
      <c r="P12" s="52">
        <v>69</v>
      </c>
      <c r="Q12" s="52">
        <v>69</v>
      </c>
      <c r="R12" s="52">
        <v>69</v>
      </c>
      <c r="S12" s="52">
        <v>30</v>
      </c>
      <c r="T12" s="52"/>
      <c r="U12" s="52">
        <v>30</v>
      </c>
      <c r="V12" s="52">
        <v>30</v>
      </c>
      <c r="W12" s="52">
        <v>45.88</v>
      </c>
      <c r="X12" s="52">
        <v>69</v>
      </c>
      <c r="Y12" s="52">
        <v>15.105</v>
      </c>
      <c r="Z12" s="53"/>
      <c r="AA12" s="54">
        <f t="shared" si="0"/>
        <v>564.98500000000001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50.807000000000002</v>
      </c>
      <c r="O14" s="57">
        <v>53.271999999999998</v>
      </c>
      <c r="P14" s="57">
        <v>137.96899999999999</v>
      </c>
      <c r="Q14" s="57">
        <v>136.10700000000003</v>
      </c>
      <c r="R14" s="57">
        <v>65.376999999999995</v>
      </c>
      <c r="S14" s="57">
        <v>35.607999999999997</v>
      </c>
      <c r="T14" s="57">
        <v>54.718000000000004</v>
      </c>
      <c r="U14" s="57">
        <v>70.949999999999989</v>
      </c>
      <c r="V14" s="57">
        <v>6.9210000000000003</v>
      </c>
      <c r="W14" s="57">
        <v>3.5459999999999998</v>
      </c>
      <c r="X14" s="57">
        <v>36.69400000000001</v>
      </c>
      <c r="Y14" s="57">
        <v>19.349</v>
      </c>
      <c r="Z14" s="58"/>
      <c r="AA14" s="59">
        <f t="shared" si="0"/>
        <v>671.3180000000001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119.807</v>
      </c>
      <c r="O16" s="62">
        <f t="shared" si="1"/>
        <v>122.27199999999999</v>
      </c>
      <c r="P16" s="62">
        <f t="shared" si="1"/>
        <v>206.96899999999999</v>
      </c>
      <c r="Q16" s="62">
        <f t="shared" si="1"/>
        <v>205.10700000000003</v>
      </c>
      <c r="R16" s="62">
        <f t="shared" si="1"/>
        <v>134.37700000000001</v>
      </c>
      <c r="S16" s="62">
        <f t="shared" si="1"/>
        <v>65.608000000000004</v>
      </c>
      <c r="T16" s="62">
        <f t="shared" si="1"/>
        <v>54.718000000000004</v>
      </c>
      <c r="U16" s="62">
        <f t="shared" si="1"/>
        <v>100.94999999999999</v>
      </c>
      <c r="V16" s="62">
        <f t="shared" si="1"/>
        <v>36.920999999999999</v>
      </c>
      <c r="W16" s="62">
        <f t="shared" si="1"/>
        <v>49.426000000000002</v>
      </c>
      <c r="X16" s="62">
        <f t="shared" si="1"/>
        <v>105.69400000000002</v>
      </c>
      <c r="Y16" s="62">
        <f t="shared" si="1"/>
        <v>34.454000000000001</v>
      </c>
      <c r="Z16" s="63" t="str">
        <f t="shared" si="1"/>
        <v/>
      </c>
      <c r="AA16" s="64">
        <f>SUM(AA10:AA15)</f>
        <v>1236.3030000000001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1.772</v>
      </c>
      <c r="O20" s="77">
        <v>1.8250000000000002</v>
      </c>
      <c r="P20" s="77">
        <v>1.7310000000000001</v>
      </c>
      <c r="Q20" s="77">
        <v>0.76200000000000001</v>
      </c>
      <c r="R20" s="77">
        <v>0.85599999999999998</v>
      </c>
      <c r="S20" s="77">
        <v>0.91900000000000004</v>
      </c>
      <c r="T20" s="77">
        <v>1.0409999999999999</v>
      </c>
      <c r="U20" s="77">
        <v>1.4279999999999999</v>
      </c>
      <c r="V20" s="77">
        <v>1.02</v>
      </c>
      <c r="W20" s="77">
        <v>3.7720000000000002</v>
      </c>
      <c r="X20" s="77">
        <v>3.6819999999999995</v>
      </c>
      <c r="Y20" s="77">
        <v>3.1629999999999998</v>
      </c>
      <c r="Z20" s="78"/>
      <c r="AA20" s="79">
        <f t="shared" si="2"/>
        <v>21.971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5.9709999999999992</v>
      </c>
      <c r="O21" s="81">
        <v>8.1550000000000011</v>
      </c>
      <c r="P21" s="81">
        <v>7.0039999999999996</v>
      </c>
      <c r="Q21" s="81">
        <v>5.6310000000000002</v>
      </c>
      <c r="R21" s="81">
        <v>1.9660000000000002</v>
      </c>
      <c r="S21" s="81">
        <v>0.44600000000000001</v>
      </c>
      <c r="T21" s="81"/>
      <c r="U21" s="81">
        <v>1.4690000000000001</v>
      </c>
      <c r="V21" s="81">
        <v>2.8220000000000001</v>
      </c>
      <c r="W21" s="81">
        <v>1.37</v>
      </c>
      <c r="X21" s="81">
        <v>0.34599999999999997</v>
      </c>
      <c r="Y21" s="81">
        <v>7.7409999999999997</v>
      </c>
      <c r="Z21" s="78"/>
      <c r="AA21" s="79">
        <f t="shared" si="2"/>
        <v>42.920999999999999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7.7429999999999994</v>
      </c>
      <c r="O25" s="88">
        <f t="shared" si="3"/>
        <v>9.98</v>
      </c>
      <c r="P25" s="88">
        <f t="shared" si="3"/>
        <v>8.7349999999999994</v>
      </c>
      <c r="Q25" s="88">
        <f t="shared" si="3"/>
        <v>6.3930000000000007</v>
      </c>
      <c r="R25" s="88">
        <f t="shared" si="3"/>
        <v>2.8220000000000001</v>
      </c>
      <c r="S25" s="88">
        <f t="shared" si="3"/>
        <v>1.365</v>
      </c>
      <c r="T25" s="88">
        <f t="shared" si="3"/>
        <v>1.0409999999999999</v>
      </c>
      <c r="U25" s="88">
        <f t="shared" si="3"/>
        <v>2.8970000000000002</v>
      </c>
      <c r="V25" s="88">
        <f t="shared" si="3"/>
        <v>3.8420000000000001</v>
      </c>
      <c r="W25" s="88">
        <f t="shared" si="3"/>
        <v>5.1420000000000003</v>
      </c>
      <c r="X25" s="88">
        <f t="shared" si="3"/>
        <v>4.0279999999999996</v>
      </c>
      <c r="Y25" s="88">
        <f t="shared" si="3"/>
        <v>10.904</v>
      </c>
      <c r="Z25" s="89" t="str">
        <f t="shared" si="3"/>
        <v/>
      </c>
      <c r="AA25" s="90">
        <f>SUM(AA19:AA24)</f>
        <v>64.891999999999996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127.55</v>
      </c>
      <c r="O29" s="77">
        <v>132.25200000000001</v>
      </c>
      <c r="P29" s="77">
        <v>215.70400000000001</v>
      </c>
      <c r="Q29" s="77">
        <v>211.5</v>
      </c>
      <c r="R29" s="77">
        <v>137.19900000000001</v>
      </c>
      <c r="S29" s="77">
        <v>66.972999999999999</v>
      </c>
      <c r="T29" s="77">
        <v>55.759</v>
      </c>
      <c r="U29" s="77">
        <v>103.84699999999999</v>
      </c>
      <c r="V29" s="77">
        <v>40.762999999999998</v>
      </c>
      <c r="W29" s="77">
        <v>54.567999999999998</v>
      </c>
      <c r="X29" s="77">
        <v>109.72199999999999</v>
      </c>
      <c r="Y29" s="77">
        <v>45.357999999999997</v>
      </c>
      <c r="Z29" s="78"/>
      <c r="AA29" s="79">
        <f>SUM(B29:Z29)</f>
        <v>1301.1949999999999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127.55</v>
      </c>
      <c r="O31" s="62">
        <f t="shared" si="4"/>
        <v>132.25200000000001</v>
      </c>
      <c r="P31" s="62">
        <f t="shared" si="4"/>
        <v>215.70400000000001</v>
      </c>
      <c r="Q31" s="62">
        <f t="shared" si="4"/>
        <v>211.5</v>
      </c>
      <c r="R31" s="62">
        <f t="shared" si="4"/>
        <v>137.19900000000001</v>
      </c>
      <c r="S31" s="62">
        <f t="shared" si="4"/>
        <v>66.972999999999999</v>
      </c>
      <c r="T31" s="62">
        <f t="shared" si="4"/>
        <v>55.759</v>
      </c>
      <c r="U31" s="62">
        <f t="shared" si="4"/>
        <v>103.84699999999999</v>
      </c>
      <c r="V31" s="62">
        <f t="shared" si="4"/>
        <v>40.762999999999998</v>
      </c>
      <c r="W31" s="62">
        <f t="shared" si="4"/>
        <v>54.567999999999998</v>
      </c>
      <c r="X31" s="62">
        <f t="shared" si="4"/>
        <v>109.72199999999999</v>
      </c>
      <c r="Y31" s="62">
        <f t="shared" si="4"/>
        <v>45.357999999999997</v>
      </c>
      <c r="Z31" s="63" t="str">
        <f t="shared" si="4"/>
        <v/>
      </c>
      <c r="AA31" s="64">
        <f>SUM(AA28:AA30)</f>
        <v>1301.1949999999999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</v>
      </c>
      <c r="U38" s="99"/>
      <c r="V38" s="99">
        <v>16.899999999999999</v>
      </c>
      <c r="W38" s="99"/>
      <c r="X38" s="99"/>
      <c r="Y38" s="99"/>
      <c r="Z38" s="100"/>
      <c r="AA38" s="79">
        <f t="shared" si="5"/>
        <v>27.9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</v>
      </c>
      <c r="U39" s="88">
        <f t="shared" si="6"/>
        <v>0</v>
      </c>
      <c r="V39" s="88">
        <f t="shared" si="6"/>
        <v>16.899999999999999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</v>
      </c>
      <c r="U46" s="99"/>
      <c r="V46" s="99">
        <v>16.899999999999999</v>
      </c>
      <c r="W46" s="99"/>
      <c r="X46" s="99"/>
      <c r="Y46" s="99"/>
      <c r="Z46" s="100"/>
      <c r="AA46" s="79">
        <f t="shared" si="7"/>
        <v>27.9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</v>
      </c>
      <c r="U48" s="88">
        <f t="shared" si="8"/>
        <v>0</v>
      </c>
      <c r="V48" s="88">
        <f t="shared" si="8"/>
        <v>16.899999999999999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127.55</v>
      </c>
      <c r="O51" s="88">
        <f t="shared" si="10"/>
        <v>132.25199999999998</v>
      </c>
      <c r="P51" s="88">
        <f t="shared" si="10"/>
        <v>215.70400000000001</v>
      </c>
      <c r="Q51" s="88">
        <f t="shared" si="10"/>
        <v>211.50000000000003</v>
      </c>
      <c r="R51" s="88">
        <f t="shared" si="10"/>
        <v>137.19900000000001</v>
      </c>
      <c r="S51" s="88">
        <f t="shared" si="10"/>
        <v>66.972999999999999</v>
      </c>
      <c r="T51" s="88">
        <f t="shared" si="10"/>
        <v>66.759</v>
      </c>
      <c r="U51" s="88">
        <f t="shared" si="10"/>
        <v>103.84699999999999</v>
      </c>
      <c r="V51" s="88">
        <f t="shared" si="10"/>
        <v>57.662999999999997</v>
      </c>
      <c r="W51" s="88">
        <f t="shared" si="10"/>
        <v>54.568000000000005</v>
      </c>
      <c r="X51" s="88">
        <f t="shared" si="10"/>
        <v>109.72200000000002</v>
      </c>
      <c r="Y51" s="88">
        <f t="shared" si="10"/>
        <v>45.358000000000004</v>
      </c>
      <c r="Z51" s="89" t="str">
        <f t="shared" si="10"/>
        <v/>
      </c>
      <c r="AA51" s="105">
        <f>SUM(B51:Z51)</f>
        <v>1329.0949999999998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127.538</v>
      </c>
      <c r="O4" s="18">
        <v>132.30099999999999</v>
      </c>
      <c r="P4" s="18">
        <v>215.751</v>
      </c>
      <c r="Q4" s="18">
        <v>211.53900000000002</v>
      </c>
      <c r="R4" s="18">
        <v>137.19299999999998</v>
      </c>
      <c r="S4" s="18">
        <v>66.972999999999999</v>
      </c>
      <c r="T4" s="18">
        <v>66.789999999999992</v>
      </c>
      <c r="U4" s="18">
        <v>103.804</v>
      </c>
      <c r="V4" s="18">
        <v>57.645999999999994</v>
      </c>
      <c r="W4" s="18">
        <v>54.567999999999998</v>
      </c>
      <c r="X4" s="18">
        <v>109.68100000000001</v>
      </c>
      <c r="Y4" s="18">
        <v>45.358000000000004</v>
      </c>
      <c r="Z4" s="19"/>
      <c r="AA4" s="20">
        <f>SUM(B4:Z4)</f>
        <v>1329.1419999999998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273.08999999999997</v>
      </c>
      <c r="O7" s="28">
        <v>259.52</v>
      </c>
      <c r="P7" s="28">
        <v>256.39</v>
      </c>
      <c r="Q7" s="28">
        <v>278</v>
      </c>
      <c r="R7" s="28">
        <v>282</v>
      </c>
      <c r="S7" s="28">
        <v>299.32</v>
      </c>
      <c r="T7" s="28">
        <v>339.23</v>
      </c>
      <c r="U7" s="28">
        <v>369.62</v>
      </c>
      <c r="V7" s="28">
        <v>310.39999999999998</v>
      </c>
      <c r="W7" s="28">
        <v>280.56</v>
      </c>
      <c r="X7" s="28">
        <v>275.99</v>
      </c>
      <c r="Y7" s="28">
        <v>256.85000000000002</v>
      </c>
      <c r="Z7" s="29"/>
      <c r="AA7" s="30">
        <f>IF(SUM(B7:Z7)&lt;&gt;0,AVERAGEIF(B7:Z7,"&lt;&gt;"""),"")</f>
        <v>290.08083333333332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38</v>
      </c>
      <c r="O12" s="52">
        <v>38</v>
      </c>
      <c r="P12" s="52">
        <v>38</v>
      </c>
      <c r="Q12" s="52">
        <v>38</v>
      </c>
      <c r="R12" s="52">
        <v>38</v>
      </c>
      <c r="S12" s="52">
        <v>38</v>
      </c>
      <c r="T12" s="52">
        <v>38</v>
      </c>
      <c r="U12" s="52">
        <v>38</v>
      </c>
      <c r="V12" s="52">
        <v>38</v>
      </c>
      <c r="W12" s="52">
        <v>38</v>
      </c>
      <c r="X12" s="52">
        <v>38</v>
      </c>
      <c r="Y12" s="52">
        <v>38</v>
      </c>
      <c r="Z12" s="53"/>
      <c r="AA12" s="54">
        <f t="shared" si="0"/>
        <v>456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2.2400000000000002</v>
      </c>
      <c r="O14" s="57"/>
      <c r="P14" s="57"/>
      <c r="Q14" s="57"/>
      <c r="R14" s="57"/>
      <c r="S14" s="57">
        <v>2.5299999999999998</v>
      </c>
      <c r="T14" s="57">
        <v>3.12</v>
      </c>
      <c r="U14" s="57">
        <v>6.04</v>
      </c>
      <c r="V14" s="57">
        <v>1.31</v>
      </c>
      <c r="W14" s="57"/>
      <c r="X14" s="57"/>
      <c r="Y14" s="57">
        <v>0.22</v>
      </c>
      <c r="Z14" s="58"/>
      <c r="AA14" s="59">
        <f t="shared" si="0"/>
        <v>15.46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40.24</v>
      </c>
      <c r="O16" s="62">
        <f t="shared" si="1"/>
        <v>38</v>
      </c>
      <c r="P16" s="62">
        <f t="shared" si="1"/>
        <v>38</v>
      </c>
      <c r="Q16" s="62">
        <f t="shared" si="1"/>
        <v>38</v>
      </c>
      <c r="R16" s="62">
        <f t="shared" si="1"/>
        <v>38</v>
      </c>
      <c r="S16" s="62">
        <f t="shared" si="1"/>
        <v>40.53</v>
      </c>
      <c r="T16" s="62">
        <f t="shared" si="1"/>
        <v>41.12</v>
      </c>
      <c r="U16" s="62">
        <f t="shared" si="1"/>
        <v>44.04</v>
      </c>
      <c r="V16" s="62">
        <f t="shared" si="1"/>
        <v>39.31</v>
      </c>
      <c r="W16" s="62">
        <f t="shared" si="1"/>
        <v>38</v>
      </c>
      <c r="X16" s="62">
        <f t="shared" si="1"/>
        <v>38</v>
      </c>
      <c r="Y16" s="62">
        <f t="shared" si="1"/>
        <v>38.22</v>
      </c>
      <c r="Z16" s="63" t="str">
        <f t="shared" si="1"/>
        <v/>
      </c>
      <c r="AA16" s="64">
        <f>SUM(AA10:AA15)</f>
        <v>471.46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2.87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15.698</v>
      </c>
      <c r="O21" s="81">
        <v>14.500999999999999</v>
      </c>
      <c r="P21" s="81">
        <v>18.550999999999998</v>
      </c>
      <c r="Q21" s="81">
        <v>11.038999999999998</v>
      </c>
      <c r="R21" s="81">
        <v>20.223000000000003</v>
      </c>
      <c r="S21" s="81">
        <v>26.442999999999998</v>
      </c>
      <c r="T21" s="81">
        <v>25.669999999999998</v>
      </c>
      <c r="U21" s="81">
        <v>20.663999999999998</v>
      </c>
      <c r="V21" s="81">
        <v>18.335999999999999</v>
      </c>
      <c r="W21" s="81">
        <v>16.567999999999998</v>
      </c>
      <c r="X21" s="81">
        <v>17.081</v>
      </c>
      <c r="Y21" s="81">
        <v>7.1379999999999999</v>
      </c>
      <c r="Z21" s="78"/>
      <c r="AA21" s="79">
        <f t="shared" si="2"/>
        <v>211.91199999999998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15.698</v>
      </c>
      <c r="O25" s="88">
        <f t="shared" si="3"/>
        <v>14.500999999999999</v>
      </c>
      <c r="P25" s="88">
        <f t="shared" si="3"/>
        <v>18.550999999999998</v>
      </c>
      <c r="Q25" s="88">
        <f t="shared" si="3"/>
        <v>11.038999999999998</v>
      </c>
      <c r="R25" s="88">
        <f t="shared" si="3"/>
        <v>23.093000000000004</v>
      </c>
      <c r="S25" s="88">
        <f t="shared" si="3"/>
        <v>26.442999999999998</v>
      </c>
      <c r="T25" s="88">
        <f t="shared" si="3"/>
        <v>25.669999999999998</v>
      </c>
      <c r="U25" s="88">
        <f t="shared" si="3"/>
        <v>20.663999999999998</v>
      </c>
      <c r="V25" s="88">
        <f t="shared" si="3"/>
        <v>18.335999999999999</v>
      </c>
      <c r="W25" s="88">
        <f t="shared" si="3"/>
        <v>16.567999999999998</v>
      </c>
      <c r="X25" s="88">
        <f t="shared" si="3"/>
        <v>17.081</v>
      </c>
      <c r="Y25" s="88">
        <f t="shared" si="3"/>
        <v>7.1379999999999999</v>
      </c>
      <c r="Z25" s="89">
        <f t="shared" si="3"/>
        <v>0</v>
      </c>
      <c r="AA25" s="90">
        <f t="shared" si="3"/>
        <v>214.78199999999998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55.938000000000002</v>
      </c>
      <c r="O29" s="77">
        <v>52.500999999999998</v>
      </c>
      <c r="P29" s="77">
        <v>56.551000000000002</v>
      </c>
      <c r="Q29" s="77">
        <v>49.039000000000001</v>
      </c>
      <c r="R29" s="77">
        <v>61.093000000000004</v>
      </c>
      <c r="S29" s="77">
        <v>66.972999999999999</v>
      </c>
      <c r="T29" s="77">
        <v>66.790000000000006</v>
      </c>
      <c r="U29" s="77">
        <v>64.703999999999994</v>
      </c>
      <c r="V29" s="77">
        <v>57.646000000000001</v>
      </c>
      <c r="W29" s="77">
        <v>54.567999999999998</v>
      </c>
      <c r="X29" s="77">
        <v>55.081000000000003</v>
      </c>
      <c r="Y29" s="77">
        <v>45.357999999999997</v>
      </c>
      <c r="Z29" s="78"/>
      <c r="AA29" s="79">
        <f>SUM(B29:Z29)</f>
        <v>686.24199999999996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55.938000000000002</v>
      </c>
      <c r="O31" s="62">
        <f t="shared" si="4"/>
        <v>52.500999999999998</v>
      </c>
      <c r="P31" s="62">
        <f t="shared" si="4"/>
        <v>56.551000000000002</v>
      </c>
      <c r="Q31" s="62">
        <f t="shared" si="4"/>
        <v>49.039000000000001</v>
      </c>
      <c r="R31" s="62">
        <f t="shared" si="4"/>
        <v>61.093000000000004</v>
      </c>
      <c r="S31" s="62">
        <f t="shared" si="4"/>
        <v>66.972999999999999</v>
      </c>
      <c r="T31" s="62">
        <f t="shared" si="4"/>
        <v>66.790000000000006</v>
      </c>
      <c r="U31" s="62">
        <f t="shared" si="4"/>
        <v>64.703999999999994</v>
      </c>
      <c r="V31" s="62">
        <f t="shared" si="4"/>
        <v>57.646000000000001</v>
      </c>
      <c r="W31" s="62">
        <f t="shared" si="4"/>
        <v>54.567999999999998</v>
      </c>
      <c r="X31" s="62">
        <f t="shared" si="4"/>
        <v>55.081000000000003</v>
      </c>
      <c r="Y31" s="62">
        <f t="shared" si="4"/>
        <v>45.357999999999997</v>
      </c>
      <c r="Z31" s="63">
        <f t="shared" si="4"/>
        <v>0</v>
      </c>
      <c r="AA31" s="64">
        <f t="shared" si="4"/>
        <v>686.24199999999996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71.599999999999994</v>
      </c>
      <c r="O38" s="99">
        <v>79.8</v>
      </c>
      <c r="P38" s="99">
        <v>159.19999999999999</v>
      </c>
      <c r="Q38" s="99">
        <v>162.5</v>
      </c>
      <c r="R38" s="99">
        <v>76.099999999999994</v>
      </c>
      <c r="S38" s="99"/>
      <c r="T38" s="99"/>
      <c r="U38" s="99">
        <v>39.1</v>
      </c>
      <c r="V38" s="99"/>
      <c r="W38" s="99"/>
      <c r="X38" s="99">
        <v>54.6</v>
      </c>
      <c r="Y38" s="99"/>
      <c r="Z38" s="100"/>
      <c r="AA38" s="79">
        <f t="shared" si="5"/>
        <v>642.9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71.599999999999994</v>
      </c>
      <c r="O39" s="88">
        <f t="shared" si="6"/>
        <v>79.8</v>
      </c>
      <c r="P39" s="88">
        <f t="shared" si="6"/>
        <v>159.19999999999999</v>
      </c>
      <c r="Q39" s="88">
        <f t="shared" si="6"/>
        <v>162.5</v>
      </c>
      <c r="R39" s="88">
        <f t="shared" si="6"/>
        <v>76.099999999999994</v>
      </c>
      <c r="S39" s="88">
        <f t="shared" si="6"/>
        <v>0</v>
      </c>
      <c r="T39" s="88">
        <f t="shared" si="6"/>
        <v>0</v>
      </c>
      <c r="U39" s="88">
        <f t="shared" si="6"/>
        <v>39.1</v>
      </c>
      <c r="V39" s="88">
        <f t="shared" si="6"/>
        <v>0</v>
      </c>
      <c r="W39" s="88">
        <f t="shared" si="6"/>
        <v>0</v>
      </c>
      <c r="X39" s="88">
        <f t="shared" si="6"/>
        <v>54.6</v>
      </c>
      <c r="Y39" s="88">
        <f t="shared" si="6"/>
        <v>0</v>
      </c>
      <c r="Z39" s="89">
        <f t="shared" si="6"/>
        <v>0</v>
      </c>
      <c r="AA39" s="90">
        <f t="shared" si="5"/>
        <v>642.9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71.599999999999994</v>
      </c>
      <c r="O46" s="99">
        <v>79.8</v>
      </c>
      <c r="P46" s="99">
        <v>159.19999999999999</v>
      </c>
      <c r="Q46" s="99">
        <v>162.5</v>
      </c>
      <c r="R46" s="99">
        <v>76.099999999999994</v>
      </c>
      <c r="S46" s="99"/>
      <c r="T46" s="99"/>
      <c r="U46" s="99">
        <v>39.1</v>
      </c>
      <c r="V46" s="99"/>
      <c r="W46" s="99"/>
      <c r="X46" s="99">
        <v>54.6</v>
      </c>
      <c r="Y46" s="99"/>
      <c r="Z46" s="100"/>
      <c r="AA46" s="79">
        <f t="shared" si="7"/>
        <v>642.9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71.599999999999994</v>
      </c>
      <c r="O48" s="88">
        <f t="shared" si="8"/>
        <v>79.8</v>
      </c>
      <c r="P48" s="88">
        <f t="shared" si="8"/>
        <v>159.19999999999999</v>
      </c>
      <c r="Q48" s="88">
        <f t="shared" si="8"/>
        <v>162.5</v>
      </c>
      <c r="R48" s="88">
        <f t="shared" si="8"/>
        <v>76.099999999999994</v>
      </c>
      <c r="S48" s="88">
        <f t="shared" si="8"/>
        <v>0</v>
      </c>
      <c r="T48" s="88">
        <f t="shared" si="8"/>
        <v>0</v>
      </c>
      <c r="U48" s="88">
        <f t="shared" si="8"/>
        <v>39.1</v>
      </c>
      <c r="V48" s="88">
        <f t="shared" si="8"/>
        <v>0</v>
      </c>
      <c r="W48" s="88">
        <f t="shared" si="8"/>
        <v>0</v>
      </c>
      <c r="X48" s="88">
        <f t="shared" si="8"/>
        <v>54.6</v>
      </c>
      <c r="Y48" s="88">
        <f t="shared" si="8"/>
        <v>0</v>
      </c>
      <c r="Z48" s="89">
        <f t="shared" si="8"/>
        <v>0</v>
      </c>
      <c r="AA48" s="90">
        <f t="shared" si="7"/>
        <v>642.9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127.538</v>
      </c>
      <c r="O51" s="88">
        <f t="shared" si="10"/>
        <v>132.30099999999999</v>
      </c>
      <c r="P51" s="88">
        <f t="shared" si="10"/>
        <v>215.75099999999998</v>
      </c>
      <c r="Q51" s="88">
        <f t="shared" si="10"/>
        <v>211.53899999999999</v>
      </c>
      <c r="R51" s="88">
        <f t="shared" si="10"/>
        <v>137.19299999999998</v>
      </c>
      <c r="S51" s="88">
        <f t="shared" si="10"/>
        <v>66.972999999999999</v>
      </c>
      <c r="T51" s="88">
        <f t="shared" si="10"/>
        <v>66.789999999999992</v>
      </c>
      <c r="U51" s="88">
        <f t="shared" si="10"/>
        <v>103.804</v>
      </c>
      <c r="V51" s="88">
        <f t="shared" si="10"/>
        <v>57.646000000000001</v>
      </c>
      <c r="W51" s="88">
        <f t="shared" si="10"/>
        <v>54.567999999999998</v>
      </c>
      <c r="X51" s="88">
        <f t="shared" si="10"/>
        <v>109.68100000000001</v>
      </c>
      <c r="Y51" s="88">
        <f t="shared" si="10"/>
        <v>45.357999999999997</v>
      </c>
      <c r="Z51" s="89">
        <f t="shared" si="10"/>
        <v>0</v>
      </c>
      <c r="AA51" s="105">
        <f>SUM(B51:Z51)</f>
        <v>1329.1419999999998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71.599999999999994</v>
      </c>
      <c r="O4" s="18">
        <v>79.8</v>
      </c>
      <c r="P4" s="18">
        <v>159.19999999999999</v>
      </c>
      <c r="Q4" s="18">
        <v>162.5</v>
      </c>
      <c r="R4" s="18">
        <v>76.099999999999994</v>
      </c>
      <c r="S4" s="18"/>
      <c r="T4" s="18">
        <v>-11</v>
      </c>
      <c r="U4" s="18">
        <v>39.1</v>
      </c>
      <c r="V4" s="18">
        <v>-16.899999999999999</v>
      </c>
      <c r="W4" s="18"/>
      <c r="X4" s="18">
        <v>54.6</v>
      </c>
      <c r="Y4" s="18"/>
      <c r="Z4" s="19"/>
      <c r="AA4" s="112">
        <f>SUM(B4:Z4)</f>
        <v>615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273.08999999999997</v>
      </c>
      <c r="O7" s="118">
        <v>259.52</v>
      </c>
      <c r="P7" s="118">
        <v>256.39</v>
      </c>
      <c r="Q7" s="118">
        <v>278</v>
      </c>
      <c r="R7" s="118">
        <v>282</v>
      </c>
      <c r="S7" s="118">
        <v>299.32</v>
      </c>
      <c r="T7" s="118">
        <v>339.23</v>
      </c>
      <c r="U7" s="118">
        <v>369.62</v>
      </c>
      <c r="V7" s="118">
        <v>310.39999999999998</v>
      </c>
      <c r="W7" s="118">
        <v>280.56</v>
      </c>
      <c r="X7" s="118">
        <v>275.99</v>
      </c>
      <c r="Y7" s="118">
        <v>256.85000000000002</v>
      </c>
      <c r="Z7" s="119"/>
      <c r="AA7" s="120">
        <f>IF(SUM(B7:Z7)&lt;&gt;0,AVERAGEIF(B7:Z7,"&lt;&gt;"""),"")</f>
        <v>290.08083333333332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11</v>
      </c>
      <c r="U15" s="134"/>
      <c r="V15" s="134">
        <v>16.899999999999999</v>
      </c>
      <c r="W15" s="134"/>
      <c r="X15" s="134"/>
      <c r="Y15" s="134"/>
      <c r="Z15" s="132"/>
      <c r="AA15" s="133">
        <f t="shared" si="0"/>
        <v>27.9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11</v>
      </c>
      <c r="U16" s="136">
        <f t="shared" si="1"/>
        <v>0</v>
      </c>
      <c r="V16" s="136">
        <f t="shared" si="1"/>
        <v>16.899999999999999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27.9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71.599999999999994</v>
      </c>
      <c r="O23" s="134">
        <v>79.8</v>
      </c>
      <c r="P23" s="134">
        <v>159.19999999999999</v>
      </c>
      <c r="Q23" s="134">
        <v>162.5</v>
      </c>
      <c r="R23" s="134">
        <v>76.099999999999994</v>
      </c>
      <c r="S23" s="134"/>
      <c r="T23" s="134"/>
      <c r="U23" s="134">
        <v>39.1</v>
      </c>
      <c r="V23" s="134"/>
      <c r="W23" s="134"/>
      <c r="X23" s="134">
        <v>54.6</v>
      </c>
      <c r="Y23" s="134"/>
      <c r="Z23" s="132"/>
      <c r="AA23" s="133">
        <f t="shared" si="2"/>
        <v>642.9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71.599999999999994</v>
      </c>
      <c r="O24" s="136">
        <f t="shared" si="3"/>
        <v>79.8</v>
      </c>
      <c r="P24" s="136">
        <f t="shared" si="3"/>
        <v>159.19999999999999</v>
      </c>
      <c r="Q24" s="136">
        <f t="shared" si="3"/>
        <v>162.5</v>
      </c>
      <c r="R24" s="136">
        <f t="shared" si="3"/>
        <v>76.099999999999994</v>
      </c>
      <c r="S24" s="136">
        <f t="shared" si="3"/>
        <v>0</v>
      </c>
      <c r="T24" s="136">
        <f t="shared" si="3"/>
        <v>0</v>
      </c>
      <c r="U24" s="136">
        <f t="shared" si="3"/>
        <v>39.1</v>
      </c>
      <c r="V24" s="136">
        <f t="shared" si="3"/>
        <v>0</v>
      </c>
      <c r="W24" s="136">
        <f t="shared" si="3"/>
        <v>0</v>
      </c>
      <c r="X24" s="136">
        <f t="shared" si="3"/>
        <v>54.6</v>
      </c>
      <c r="Y24" s="136">
        <f t="shared" si="3"/>
        <v>0</v>
      </c>
      <c r="Z24" s="137" t="str">
        <f t="shared" si="3"/>
        <v/>
      </c>
      <c r="AA24" s="90">
        <f t="shared" si="2"/>
        <v>642.9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2022-03-16T09:19:17Z</dcterms:created>
  <dcterms:modified xsi:type="dcterms:W3CDTF">2022-03-16T09:19:17Z</dcterms:modified>
</cp:coreProperties>
</file>