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<sst xmlns="http://schemas.openxmlformats.org/spreadsheetml/2006/main" count="117" uniqueCount="53">
  <si>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15/03/2022 11:28:06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</si>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</sst>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33.49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14.2</c:v>
                </c:pt>
                <c:pt idx="13">
                  <c:v>0</c:v>
                </c:pt>
                <c:pt idx="14">
                  <c:v>6.7</c:v>
                </c:pt>
                <c:pt idx="15">
                  <c:v>0</c:v>
                </c:pt>
                <c:pt idx="16">
                  <c:v>39.1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44.5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54.715000000000011</c:v>
                </c:pt>
                <c:pt idx="13">
                  <c:v>56.295000000000002</c:v>
                </c:pt>
                <c:pt idx="14">
                  <c:v>53.186</c:v>
                </c:pt>
                <c:pt idx="15">
                  <c:v>35.976999999999997</c:v>
                </c:pt>
                <c:pt idx="16">
                  <c:v>23.872999999999998</c:v>
                </c:pt>
                <c:pt idx="17">
                  <c:v>57.158999999999999</c:v>
                </c:pt>
                <c:pt idx="18">
                  <c:v>76.885999999999996</c:v>
                </c:pt>
                <c:pt idx="19">
                  <c:v>64.048000000000002</c:v>
                </c:pt>
                <c:pt idx="20">
                  <c:v>57.418000000000006</c:v>
                </c:pt>
                <c:pt idx="21">
                  <c:v>47.098999999999997</c:v>
                </c:pt>
                <c:pt idx="22">
                  <c:v>43.597999999999999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9920056"/>
        <c:axId val="4399204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73.10499999999999</c:v>
                </c:pt>
                <c:pt idx="13">
                  <c:v>59.670999999999999</c:v>
                </c:pt>
                <c:pt idx="14">
                  <c:v>59.863</c:v>
                </c:pt>
                <c:pt idx="15">
                  <c:v>70.634</c:v>
                </c:pt>
                <c:pt idx="16">
                  <c:v>78.015000000000001</c:v>
                </c:pt>
                <c:pt idx="17">
                  <c:v>67.158999999999992</c:v>
                </c:pt>
                <c:pt idx="18">
                  <c:v>86.978000000000009</c:v>
                </c:pt>
                <c:pt idx="19">
                  <c:v>67.742000000000004</c:v>
                </c:pt>
                <c:pt idx="20">
                  <c:v>61.38900000000001</c:v>
                </c:pt>
                <c:pt idx="21">
                  <c:v>49.164000000000001</c:v>
                </c:pt>
                <c:pt idx="22">
                  <c:v>53.597999999999992</c:v>
                </c:pt>
                <c:pt idx="23">
                  <c:v>56.004000000000012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9920056"/>
        <c:axId val="4399204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265.47000000000003</c:v>
                </c:pt>
                <c:pt idx="13">
                  <c:v>262.12</c:v>
                </c:pt>
                <c:pt idx="14">
                  <c:v>274.55</c:v>
                </c:pt>
                <c:pt idx="15">
                  <c:v>311.38</c:v>
                </c:pt>
                <c:pt idx="16">
                  <c:v>334.85</c:v>
                </c:pt>
                <c:pt idx="17">
                  <c:v>383.16</c:v>
                </c:pt>
                <c:pt idx="18">
                  <c:v>470.22</c:v>
                </c:pt>
                <c:pt idx="19">
                  <c:v>478.89</c:v>
                </c:pt>
                <c:pt idx="20">
                  <c:v>411.77</c:v>
                </c:pt>
                <c:pt idx="21">
                  <c:v>362.93</c:v>
                </c:pt>
                <c:pt idx="22">
                  <c:v>341.67</c:v>
                </c:pt>
                <c:pt idx="23">
                  <c:v>260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9921232"/>
        <c:axId val="439920840"/>
      </c:lineChart>
      <c:catAx>
        <c:axId val="439920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9920448"/>
        <c:crosses val="autoZero"/>
        <c:auto val="1"/>
        <c:lblAlgn val="ctr"/>
        <c:lblOffset val="100"/>
        <c:noMultiLvlLbl val="0"/>
      </c:catAx>
      <c:valAx>
        <c:axId val="439920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9920056"/>
        <c:crosses val="autoZero"/>
        <c:crossBetween val="between"/>
      </c:valAx>
      <c:valAx>
        <c:axId val="439920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9921232"/>
        <c:crosses val="max"/>
        <c:crossBetween val="between"/>
      </c:valAx>
      <c:catAx>
        <c:axId val="439921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9920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73.069999999999993</v>
      </c>
      <c r="O4" s="18">
        <v>59.670999999999999</v>
      </c>
      <c r="P4" s="18">
        <v>59.885999999999989</v>
      </c>
      <c r="Q4" s="18">
        <v>70.593999999999994</v>
      </c>
      <c r="R4" s="18">
        <v>77.972999999999999</v>
      </c>
      <c r="S4" s="18">
        <v>67.159000000000006</v>
      </c>
      <c r="T4" s="18">
        <v>86.978000000000009</v>
      </c>
      <c r="U4" s="18">
        <v>67.742000000000004</v>
      </c>
      <c r="V4" s="18">
        <v>61.388999999999996</v>
      </c>
      <c r="W4" s="18">
        <v>49.163999999999994</v>
      </c>
      <c r="X4" s="18">
        <v>53.597999999999999</v>
      </c>
      <c r="Y4" s="18">
        <v>55.972000000000001</v>
      </c>
      <c r="Z4" s="19"/>
      <c r="AA4" s="20">
        <f>SUM(B4:Z4)</f>
        <v>783.19599999999991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265.47000000000003</v>
      </c>
      <c r="O7" s="28">
        <v>262.12</v>
      </c>
      <c r="P7" s="28">
        <v>274.55</v>
      </c>
      <c r="Q7" s="28">
        <v>311.38</v>
      </c>
      <c r="R7" s="28">
        <v>334.85</v>
      </c>
      <c r="S7" s="28">
        <v>383.16</v>
      </c>
      <c r="T7" s="28">
        <v>470.22</v>
      </c>
      <c r="U7" s="28">
        <v>478.89</v>
      </c>
      <c r="V7" s="28">
        <v>411.77</v>
      </c>
      <c r="W7" s="28">
        <v>362.93</v>
      </c>
      <c r="X7" s="28">
        <v>341.67</v>
      </c>
      <c r="Y7" s="28">
        <v>260</v>
      </c>
      <c r="Z7" s="29"/>
      <c r="AA7" s="30">
        <f>IF(SUM(B7:Z7)&lt;&gt;0,AVERAGEIF(B7:Z7,"&lt;&gt;"""),"")</f>
        <v>346.41750000000002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33.49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33.49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54.715000000000011</v>
      </c>
      <c r="O14" s="57">
        <v>56.295000000000002</v>
      </c>
      <c r="P14" s="57">
        <v>53.186</v>
      </c>
      <c r="Q14" s="57">
        <v>35.976999999999997</v>
      </c>
      <c r="R14" s="57">
        <v>23.872999999999998</v>
      </c>
      <c r="S14" s="57">
        <v>57.158999999999999</v>
      </c>
      <c r="T14" s="57">
        <v>76.885999999999996</v>
      </c>
      <c r="U14" s="57">
        <v>64.048000000000002</v>
      </c>
      <c r="V14" s="57">
        <v>57.418000000000006</v>
      </c>
      <c r="W14" s="57">
        <v>47.098999999999997</v>
      </c>
      <c r="X14" s="57">
        <v>43.597999999999999</v>
      </c>
      <c r="Y14" s="57"/>
      <c r="Z14" s="58"/>
      <c r="AA14" s="59">
        <f t="shared" si="0"/>
        <v>570.25400000000002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54.715000000000011</v>
      </c>
      <c r="O16" s="62">
        <f t="shared" si="1"/>
        <v>56.295000000000002</v>
      </c>
      <c r="P16" s="62">
        <f t="shared" si="1"/>
        <v>53.186</v>
      </c>
      <c r="Q16" s="62">
        <f t="shared" si="1"/>
        <v>69.466999999999999</v>
      </c>
      <c r="R16" s="62">
        <f t="shared" si="1"/>
        <v>23.872999999999998</v>
      </c>
      <c r="S16" s="62">
        <f t="shared" si="1"/>
        <v>57.158999999999999</v>
      </c>
      <c r="T16" s="62">
        <f t="shared" si="1"/>
        <v>76.885999999999996</v>
      </c>
      <c r="U16" s="62">
        <f t="shared" si="1"/>
        <v>64.048000000000002</v>
      </c>
      <c r="V16" s="62">
        <f t="shared" si="1"/>
        <v>57.418000000000006</v>
      </c>
      <c r="W16" s="62">
        <f t="shared" si="1"/>
        <v>47.098999999999997</v>
      </c>
      <c r="X16" s="62">
        <f t="shared" si="1"/>
        <v>43.597999999999999</v>
      </c>
      <c r="Y16" s="62">
        <f t="shared" si="1"/>
        <v>0</v>
      </c>
      <c r="Z16" s="63" t="str">
        <f t="shared" si="1"/>
        <v/>
      </c>
      <c r="AA16" s="64">
        <f>SUM(AA10:AA15)</f>
        <v>603.74400000000003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4.1550000000000002</v>
      </c>
      <c r="O20" s="77">
        <v>2.2759999999999998</v>
      </c>
      <c r="P20" s="77"/>
      <c r="Q20" s="77"/>
      <c r="R20" s="77"/>
      <c r="S20" s="77"/>
      <c r="T20" s="77"/>
      <c r="U20" s="77"/>
      <c r="V20" s="77">
        <v>0.26100000000000001</v>
      </c>
      <c r="W20" s="77">
        <v>2.9000000000000001E-2</v>
      </c>
      <c r="X20" s="77"/>
      <c r="Y20" s="77">
        <v>0.44700000000000001</v>
      </c>
      <c r="Z20" s="78"/>
      <c r="AA20" s="79">
        <f t="shared" si="2"/>
        <v>7.1680000000000001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1.1000000000000001</v>
      </c>
      <c r="P21" s="81"/>
      <c r="Q21" s="81">
        <v>1.127</v>
      </c>
      <c r="R21" s="81">
        <v>15</v>
      </c>
      <c r="S21" s="81">
        <v>10</v>
      </c>
      <c r="T21" s="81">
        <v>10.092000000000001</v>
      </c>
      <c r="U21" s="81">
        <v>3.694</v>
      </c>
      <c r="V21" s="81">
        <v>3.71</v>
      </c>
      <c r="W21" s="81">
        <v>2.036</v>
      </c>
      <c r="X21" s="81">
        <v>10</v>
      </c>
      <c r="Y21" s="81">
        <v>11.025</v>
      </c>
      <c r="Z21" s="78"/>
      <c r="AA21" s="79">
        <f t="shared" si="2"/>
        <v>67.784000000000006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4.1550000000000002</v>
      </c>
      <c r="O25" s="88">
        <f t="shared" si="3"/>
        <v>3.3759999999999999</v>
      </c>
      <c r="P25" s="88">
        <f t="shared" si="3"/>
        <v>0</v>
      </c>
      <c r="Q25" s="88">
        <f t="shared" si="3"/>
        <v>1.127</v>
      </c>
      <c r="R25" s="88">
        <f t="shared" si="3"/>
        <v>15</v>
      </c>
      <c r="S25" s="88">
        <f t="shared" si="3"/>
        <v>10</v>
      </c>
      <c r="T25" s="88">
        <f t="shared" si="3"/>
        <v>10.092000000000001</v>
      </c>
      <c r="U25" s="88">
        <f t="shared" si="3"/>
        <v>3.694</v>
      </c>
      <c r="V25" s="88">
        <f t="shared" si="3"/>
        <v>3.9710000000000001</v>
      </c>
      <c r="W25" s="88">
        <f t="shared" si="3"/>
        <v>2.0649999999999999</v>
      </c>
      <c r="X25" s="88">
        <f t="shared" si="3"/>
        <v>10</v>
      </c>
      <c r="Y25" s="88">
        <f t="shared" si="3"/>
        <v>11.472</v>
      </c>
      <c r="Z25" s="89" t="str">
        <f t="shared" si="3"/>
        <v/>
      </c>
      <c r="AA25" s="90">
        <f>SUM(AA19:AA24)</f>
        <v>74.952000000000012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58.87</v>
      </c>
      <c r="O29" s="77">
        <v>59.670999999999999</v>
      </c>
      <c r="P29" s="77">
        <v>53.186</v>
      </c>
      <c r="Q29" s="77">
        <v>70.593999999999994</v>
      </c>
      <c r="R29" s="77">
        <v>38.872999999999998</v>
      </c>
      <c r="S29" s="77">
        <v>67.159000000000006</v>
      </c>
      <c r="T29" s="77">
        <v>86.977999999999994</v>
      </c>
      <c r="U29" s="77">
        <v>67.742000000000004</v>
      </c>
      <c r="V29" s="77">
        <v>61.389000000000003</v>
      </c>
      <c r="W29" s="77">
        <v>49.164000000000001</v>
      </c>
      <c r="X29" s="77">
        <v>53.597999999999999</v>
      </c>
      <c r="Y29" s="77">
        <v>11.472</v>
      </c>
      <c r="Z29" s="78"/>
      <c r="AA29" s="79">
        <f>SUM(B29:Z29)</f>
        <v>678.69599999999991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58.87</v>
      </c>
      <c r="O31" s="62">
        <f t="shared" si="4"/>
        <v>59.670999999999999</v>
      </c>
      <c r="P31" s="62">
        <f t="shared" si="4"/>
        <v>53.186</v>
      </c>
      <c r="Q31" s="62">
        <f t="shared" si="4"/>
        <v>70.593999999999994</v>
      </c>
      <c r="R31" s="62">
        <f t="shared" si="4"/>
        <v>38.872999999999998</v>
      </c>
      <c r="S31" s="62">
        <f t="shared" si="4"/>
        <v>67.159000000000006</v>
      </c>
      <c r="T31" s="62">
        <f t="shared" si="4"/>
        <v>86.977999999999994</v>
      </c>
      <c r="U31" s="62">
        <f t="shared" si="4"/>
        <v>67.742000000000004</v>
      </c>
      <c r="V31" s="62">
        <f t="shared" si="4"/>
        <v>61.389000000000003</v>
      </c>
      <c r="W31" s="62">
        <f t="shared" si="4"/>
        <v>49.164000000000001</v>
      </c>
      <c r="X31" s="62">
        <f t="shared" si="4"/>
        <v>53.597999999999999</v>
      </c>
      <c r="Y31" s="62">
        <f t="shared" si="4"/>
        <v>11.472</v>
      </c>
      <c r="Z31" s="63" t="str">
        <f t="shared" si="4"/>
        <v/>
      </c>
      <c r="AA31" s="64">
        <f>SUM(AA28:AA30)</f>
        <v>678.69599999999991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14.2</v>
      </c>
      <c r="O38" s="99"/>
      <c r="P38" s="99">
        <v>6.7</v>
      </c>
      <c r="Q38" s="99"/>
      <c r="R38" s="99">
        <v>39.1</v>
      </c>
      <c r="S38" s="99"/>
      <c r="T38" s="99"/>
      <c r="U38" s="99"/>
      <c r="V38" s="99"/>
      <c r="W38" s="99"/>
      <c r="X38" s="99"/>
      <c r="Y38" s="99">
        <v>44.5</v>
      </c>
      <c r="Z38" s="100"/>
      <c r="AA38" s="79">
        <f t="shared" si="5"/>
        <v>104.5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14.2</v>
      </c>
      <c r="O39" s="88">
        <f t="shared" si="6"/>
        <v>0</v>
      </c>
      <c r="P39" s="88">
        <f t="shared" si="6"/>
        <v>6.7</v>
      </c>
      <c r="Q39" s="88">
        <f t="shared" si="6"/>
        <v>0</v>
      </c>
      <c r="R39" s="88">
        <f t="shared" si="6"/>
        <v>39.1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44.5</v>
      </c>
      <c r="Z39" s="89" t="str">
        <f t="shared" si="6"/>
        <v/>
      </c>
      <c r="AA39" s="90">
        <f t="shared" si="5"/>
        <v>104.5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14.2</v>
      </c>
      <c r="O46" s="99"/>
      <c r="P46" s="99">
        <v>6.7</v>
      </c>
      <c r="Q46" s="99"/>
      <c r="R46" s="99">
        <v>39.1</v>
      </c>
      <c r="S46" s="99"/>
      <c r="T46" s="99"/>
      <c r="U46" s="99"/>
      <c r="V46" s="99"/>
      <c r="W46" s="99"/>
      <c r="X46" s="99"/>
      <c r="Y46" s="99">
        <v>44.5</v>
      </c>
      <c r="Z46" s="100"/>
      <c r="AA46" s="79">
        <f t="shared" si="7"/>
        <v>104.5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14.2</v>
      </c>
      <c r="O48" s="88">
        <f t="shared" si="8"/>
        <v>0</v>
      </c>
      <c r="P48" s="88">
        <f t="shared" si="8"/>
        <v>6.7</v>
      </c>
      <c r="Q48" s="88">
        <f t="shared" si="8"/>
        <v>0</v>
      </c>
      <c r="R48" s="88">
        <f t="shared" si="8"/>
        <v>39.1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44.5</v>
      </c>
      <c r="Z48" s="89" t="str">
        <f t="shared" si="8"/>
        <v/>
      </c>
      <c r="AA48" s="90">
        <f t="shared" si="7"/>
        <v>104.5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73.070000000000007</v>
      </c>
      <c r="O51" s="88">
        <f t="shared" si="10"/>
        <v>59.670999999999999</v>
      </c>
      <c r="P51" s="88">
        <f t="shared" si="10"/>
        <v>59.886000000000003</v>
      </c>
      <c r="Q51" s="88">
        <f t="shared" si="10"/>
        <v>70.593999999999994</v>
      </c>
      <c r="R51" s="88">
        <f t="shared" si="10"/>
        <v>77.972999999999999</v>
      </c>
      <c r="S51" s="88">
        <f t="shared" si="10"/>
        <v>67.158999999999992</v>
      </c>
      <c r="T51" s="88">
        <f t="shared" si="10"/>
        <v>86.977999999999994</v>
      </c>
      <c r="U51" s="88">
        <f t="shared" si="10"/>
        <v>67.742000000000004</v>
      </c>
      <c r="V51" s="88">
        <f t="shared" si="10"/>
        <v>61.38900000000001</v>
      </c>
      <c r="W51" s="88">
        <f t="shared" si="10"/>
        <v>49.163999999999994</v>
      </c>
      <c r="X51" s="88">
        <f t="shared" si="10"/>
        <v>53.597999999999999</v>
      </c>
      <c r="Y51" s="88">
        <f t="shared" si="10"/>
        <v>55.972000000000001</v>
      </c>
      <c r="Z51" s="89" t="str">
        <f t="shared" si="10"/>
        <v/>
      </c>
      <c r="AA51" s="105">
        <f>SUM(B51:Z51)</f>
        <v>783.19599999999991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73.10499999999999</v>
      </c>
      <c r="O4" s="18">
        <v>59.670999999999999</v>
      </c>
      <c r="P4" s="18">
        <v>59.863</v>
      </c>
      <c r="Q4" s="18">
        <v>70.634</v>
      </c>
      <c r="R4" s="18">
        <v>78.015000000000001</v>
      </c>
      <c r="S4" s="18">
        <v>67.158999999999992</v>
      </c>
      <c r="T4" s="18">
        <v>86.978000000000009</v>
      </c>
      <c r="U4" s="18">
        <v>67.742000000000004</v>
      </c>
      <c r="V4" s="18">
        <v>61.38900000000001</v>
      </c>
      <c r="W4" s="18">
        <v>49.164000000000001</v>
      </c>
      <c r="X4" s="18">
        <v>53.597999999999992</v>
      </c>
      <c r="Y4" s="18">
        <v>56.004000000000012</v>
      </c>
      <c r="Z4" s="19"/>
      <c r="AA4" s="20">
        <f>SUM(B4:Z4)</f>
        <v>783.32199999999989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265.47000000000003</v>
      </c>
      <c r="O7" s="28">
        <v>262.12</v>
      </c>
      <c r="P7" s="28">
        <v>274.55</v>
      </c>
      <c r="Q7" s="28">
        <v>311.38</v>
      </c>
      <c r="R7" s="28">
        <v>334.85</v>
      </c>
      <c r="S7" s="28">
        <v>383.16</v>
      </c>
      <c r="T7" s="28">
        <v>470.22</v>
      </c>
      <c r="U7" s="28">
        <v>478.89</v>
      </c>
      <c r="V7" s="28">
        <v>411.77</v>
      </c>
      <c r="W7" s="28">
        <v>362.93</v>
      </c>
      <c r="X7" s="28">
        <v>341.67</v>
      </c>
      <c r="Y7" s="28">
        <v>260</v>
      </c>
      <c r="Z7" s="29"/>
      <c r="AA7" s="30">
        <f>IF(SUM(B7:Z7)&lt;&gt;0,AVERAGEIF(B7:Z7,"&lt;&gt;"""),"")</f>
        <v>346.41750000000002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16.2</v>
      </c>
      <c r="O14" s="57">
        <v>6.06</v>
      </c>
      <c r="P14" s="57"/>
      <c r="Q14" s="57">
        <v>1.59</v>
      </c>
      <c r="R14" s="57">
        <v>9.73</v>
      </c>
      <c r="S14" s="57">
        <v>5.0999999999999996</v>
      </c>
      <c r="T14" s="57">
        <v>6.34</v>
      </c>
      <c r="U14" s="57">
        <v>7.04</v>
      </c>
      <c r="V14" s="57">
        <v>4.92</v>
      </c>
      <c r="W14" s="57">
        <v>3.56</v>
      </c>
      <c r="X14" s="57">
        <v>2.04</v>
      </c>
      <c r="Y14" s="57">
        <v>14.311</v>
      </c>
      <c r="Z14" s="58"/>
      <c r="AA14" s="59">
        <f t="shared" si="0"/>
        <v>76.890999999999991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16.2</v>
      </c>
      <c r="O16" s="62">
        <f t="shared" si="1"/>
        <v>6.06</v>
      </c>
      <c r="P16" s="62">
        <f t="shared" si="1"/>
        <v>0</v>
      </c>
      <c r="Q16" s="62">
        <f t="shared" si="1"/>
        <v>1.59</v>
      </c>
      <c r="R16" s="62">
        <f t="shared" si="1"/>
        <v>9.73</v>
      </c>
      <c r="S16" s="62">
        <f t="shared" si="1"/>
        <v>5.0999999999999996</v>
      </c>
      <c r="T16" s="62">
        <f t="shared" si="1"/>
        <v>6.34</v>
      </c>
      <c r="U16" s="62">
        <f t="shared" si="1"/>
        <v>7.04</v>
      </c>
      <c r="V16" s="62">
        <f t="shared" si="1"/>
        <v>4.92</v>
      </c>
      <c r="W16" s="62">
        <f t="shared" si="1"/>
        <v>3.56</v>
      </c>
      <c r="X16" s="62">
        <f t="shared" si="1"/>
        <v>2.04</v>
      </c>
      <c r="Y16" s="62">
        <f t="shared" si="1"/>
        <v>14.311</v>
      </c>
      <c r="Z16" s="63" t="str">
        <f t="shared" si="1"/>
        <v/>
      </c>
      <c r="AA16" s="64">
        <f>SUM(AA10:AA15)</f>
        <v>76.890999999999991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26.555</v>
      </c>
      <c r="O20" s="77">
        <v>25.951000000000001</v>
      </c>
      <c r="P20" s="77">
        <v>26.798000000000002</v>
      </c>
      <c r="Q20" s="77">
        <v>23.526000000000003</v>
      </c>
      <c r="R20" s="77">
        <v>27.810000000000002</v>
      </c>
      <c r="S20" s="77">
        <v>24.766999999999999</v>
      </c>
      <c r="T20" s="77">
        <v>40.536000000000001</v>
      </c>
      <c r="U20" s="77">
        <v>33.803000000000004</v>
      </c>
      <c r="V20" s="77">
        <v>27.182000000000002</v>
      </c>
      <c r="W20" s="77">
        <v>22.525000000000002</v>
      </c>
      <c r="X20" s="77">
        <v>22.978999999999999</v>
      </c>
      <c r="Y20" s="77">
        <v>22.167000000000002</v>
      </c>
      <c r="Z20" s="78"/>
      <c r="AA20" s="79">
        <f t="shared" si="2"/>
        <v>324.59899999999993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30.35</v>
      </c>
      <c r="O21" s="81">
        <v>27.66</v>
      </c>
      <c r="P21" s="81">
        <v>33.064999999999998</v>
      </c>
      <c r="Q21" s="81">
        <v>25.618000000000002</v>
      </c>
      <c r="R21" s="81">
        <v>40.475000000000001</v>
      </c>
      <c r="S21" s="81">
        <v>37.292000000000002</v>
      </c>
      <c r="T21" s="81">
        <v>40.102000000000004</v>
      </c>
      <c r="U21" s="81">
        <v>26.899000000000001</v>
      </c>
      <c r="V21" s="81">
        <v>29.286999999999999</v>
      </c>
      <c r="W21" s="81">
        <v>23.079000000000001</v>
      </c>
      <c r="X21" s="81">
        <v>28.579000000000001</v>
      </c>
      <c r="Y21" s="81">
        <v>19.526</v>
      </c>
      <c r="Z21" s="78"/>
      <c r="AA21" s="79">
        <f t="shared" si="2"/>
        <v>361.93200000000002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56.905000000000001</v>
      </c>
      <c r="O25" s="88">
        <f t="shared" si="3"/>
        <v>53.611000000000004</v>
      </c>
      <c r="P25" s="88">
        <f t="shared" si="3"/>
        <v>59.863</v>
      </c>
      <c r="Q25" s="88">
        <f t="shared" si="3"/>
        <v>49.144000000000005</v>
      </c>
      <c r="R25" s="88">
        <f t="shared" si="3"/>
        <v>68.284999999999997</v>
      </c>
      <c r="S25" s="88">
        <f t="shared" si="3"/>
        <v>62.058999999999997</v>
      </c>
      <c r="T25" s="88">
        <f t="shared" si="3"/>
        <v>80.638000000000005</v>
      </c>
      <c r="U25" s="88">
        <f t="shared" si="3"/>
        <v>60.702000000000005</v>
      </c>
      <c r="V25" s="88">
        <f t="shared" si="3"/>
        <v>56.469000000000001</v>
      </c>
      <c r="W25" s="88">
        <f t="shared" si="3"/>
        <v>45.603999999999999</v>
      </c>
      <c r="X25" s="88">
        <f t="shared" si="3"/>
        <v>51.558</v>
      </c>
      <c r="Y25" s="88">
        <f t="shared" si="3"/>
        <v>41.692999999999998</v>
      </c>
      <c r="Z25" s="89">
        <f t="shared" si="3"/>
        <v>0</v>
      </c>
      <c r="AA25" s="90">
        <f t="shared" si="3"/>
        <v>686.53099999999995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73.105000000000004</v>
      </c>
      <c r="O29" s="77">
        <v>59.670999999999999</v>
      </c>
      <c r="P29" s="77">
        <v>59.863</v>
      </c>
      <c r="Q29" s="77">
        <v>50.734000000000002</v>
      </c>
      <c r="R29" s="77">
        <v>78.015000000000001</v>
      </c>
      <c r="S29" s="77">
        <v>67.159000000000006</v>
      </c>
      <c r="T29" s="77">
        <v>86.977999999999994</v>
      </c>
      <c r="U29" s="77">
        <v>67.742000000000004</v>
      </c>
      <c r="V29" s="77">
        <v>61.389000000000003</v>
      </c>
      <c r="W29" s="77">
        <v>49.164000000000001</v>
      </c>
      <c r="X29" s="77">
        <v>53.597999999999999</v>
      </c>
      <c r="Y29" s="77">
        <v>56.003999999999998</v>
      </c>
      <c r="Z29" s="78"/>
      <c r="AA29" s="79">
        <f>SUM(B29:Z29)</f>
        <v>763.42200000000003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73.105000000000004</v>
      </c>
      <c r="O31" s="62">
        <f t="shared" si="4"/>
        <v>59.670999999999999</v>
      </c>
      <c r="P31" s="62">
        <f t="shared" si="4"/>
        <v>59.863</v>
      </c>
      <c r="Q31" s="62">
        <f t="shared" si="4"/>
        <v>50.734000000000002</v>
      </c>
      <c r="R31" s="62">
        <f t="shared" si="4"/>
        <v>78.015000000000001</v>
      </c>
      <c r="S31" s="62">
        <f t="shared" si="4"/>
        <v>67.159000000000006</v>
      </c>
      <c r="T31" s="62">
        <f t="shared" si="4"/>
        <v>86.977999999999994</v>
      </c>
      <c r="U31" s="62">
        <f t="shared" si="4"/>
        <v>67.742000000000004</v>
      </c>
      <c r="V31" s="62">
        <f t="shared" si="4"/>
        <v>61.389000000000003</v>
      </c>
      <c r="W31" s="62">
        <f t="shared" si="4"/>
        <v>49.164000000000001</v>
      </c>
      <c r="X31" s="62">
        <f t="shared" si="4"/>
        <v>53.597999999999999</v>
      </c>
      <c r="Y31" s="62">
        <f t="shared" si="4"/>
        <v>56.003999999999998</v>
      </c>
      <c r="Z31" s="63">
        <f t="shared" si="4"/>
        <v>0</v>
      </c>
      <c r="AA31" s="64">
        <f t="shared" si="4"/>
        <v>763.42200000000003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19.899999999999999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19.899999999999999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19.899999999999999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19.899999999999999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19.899999999999999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19.899999999999999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19.899999999999999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19.899999999999999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73.105000000000004</v>
      </c>
      <c r="O51" s="88">
        <f t="shared" si="10"/>
        <v>59.671000000000006</v>
      </c>
      <c r="P51" s="88">
        <f t="shared" si="10"/>
        <v>59.863</v>
      </c>
      <c r="Q51" s="88">
        <f t="shared" si="10"/>
        <v>70.634000000000015</v>
      </c>
      <c r="R51" s="88">
        <f t="shared" si="10"/>
        <v>78.015000000000001</v>
      </c>
      <c r="S51" s="88">
        <f t="shared" si="10"/>
        <v>67.158999999999992</v>
      </c>
      <c r="T51" s="88">
        <f t="shared" si="10"/>
        <v>86.978000000000009</v>
      </c>
      <c r="U51" s="88">
        <f t="shared" si="10"/>
        <v>67.742000000000004</v>
      </c>
      <c r="V51" s="88">
        <f t="shared" si="10"/>
        <v>61.389000000000003</v>
      </c>
      <c r="W51" s="88">
        <f t="shared" si="10"/>
        <v>49.164000000000001</v>
      </c>
      <c r="X51" s="88">
        <f t="shared" si="10"/>
        <v>53.597999999999999</v>
      </c>
      <c r="Y51" s="88">
        <f t="shared" si="10"/>
        <v>56.003999999999998</v>
      </c>
      <c r="Z51" s="89">
        <f t="shared" si="10"/>
        <v>0</v>
      </c>
      <c r="AA51" s="105">
        <f>SUM(B51:Z51)</f>
        <v>783.322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-14.2</v>
      </c>
      <c r="O4" s="18"/>
      <c r="P4" s="18">
        <v>-6.7</v>
      </c>
      <c r="Q4" s="18">
        <v>19.899999999999999</v>
      </c>
      <c r="R4" s="18">
        <v>-39.1</v>
      </c>
      <c r="S4" s="18"/>
      <c r="T4" s="18"/>
      <c r="U4" s="18"/>
      <c r="V4" s="18"/>
      <c r="W4" s="18"/>
      <c r="X4" s="18"/>
      <c r="Y4" s="18">
        <v>-44.5</v>
      </c>
      <c r="Z4" s="19"/>
      <c r="AA4" s="112">
        <f>SUM(B4:Z4)</f>
        <v>-84.6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265.47000000000003</v>
      </c>
      <c r="O7" s="118">
        <v>262.12</v>
      </c>
      <c r="P7" s="118">
        <v>274.55</v>
      </c>
      <c r="Q7" s="118">
        <v>311.38</v>
      </c>
      <c r="R7" s="118">
        <v>334.85</v>
      </c>
      <c r="S7" s="118">
        <v>383.16</v>
      </c>
      <c r="T7" s="118">
        <v>470.22</v>
      </c>
      <c r="U7" s="118">
        <v>478.89</v>
      </c>
      <c r="V7" s="118">
        <v>411.77</v>
      </c>
      <c r="W7" s="118">
        <v>362.93</v>
      </c>
      <c r="X7" s="118">
        <v>341.67</v>
      </c>
      <c r="Y7" s="118">
        <v>260</v>
      </c>
      <c r="Z7" s="119"/>
      <c r="AA7" s="120">
        <f>IF(SUM(B7:Z7)&lt;&gt;0,AVERAGEIF(B7:Z7,"&lt;&gt;"""),"")</f>
        <v>346.41750000000002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14.2</v>
      </c>
      <c r="O15" s="134"/>
      <c r="P15" s="134">
        <v>6.7</v>
      </c>
      <c r="Q15" s="134"/>
      <c r="R15" s="134">
        <v>39.1</v>
      </c>
      <c r="S15" s="134"/>
      <c r="T15" s="134"/>
      <c r="U15" s="134"/>
      <c r="V15" s="134"/>
      <c r="W15" s="134"/>
      <c r="X15" s="134"/>
      <c r="Y15" s="134">
        <v>44.5</v>
      </c>
      <c r="Z15" s="132"/>
      <c r="AA15" s="133">
        <f t="shared" si="0"/>
        <v>104.5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14.2</v>
      </c>
      <c r="O16" s="136">
        <f t="shared" si="1"/>
        <v>0</v>
      </c>
      <c r="P16" s="136">
        <f t="shared" si="1"/>
        <v>6.7</v>
      </c>
      <c r="Q16" s="136">
        <f t="shared" si="1"/>
        <v>0</v>
      </c>
      <c r="R16" s="136">
        <f t="shared" si="1"/>
        <v>39.1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44.5</v>
      </c>
      <c r="Z16" s="137" t="str">
        <f t="shared" si="1"/>
        <v/>
      </c>
      <c r="AA16" s="90">
        <f t="shared" si="0"/>
        <v>104.5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19.899999999999999</v>
      </c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19.899999999999999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19.899999999999999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19.899999999999999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2022-03-15T09:28:06Z</dcterms:created>
  <dcterms:modified xsi:type="dcterms:W3CDTF">2022-03-15T09:28:07Z</dcterms:modified>
</cp:coreProperties>
</file>