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<sst xmlns="http://schemas.openxmlformats.org/spreadsheetml/2006/main" count="117" uniqueCount="53">
  <si>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14/03/2022 11:16:27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</si>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</sst>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1">
                  <c:v>13.37</c:v>
                </c:pt>
                <c:pt idx="22">
                  <c:v>11.576000000000001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2.9</c:v>
                </c:pt>
                <c:pt idx="13">
                  <c:v>62.2</c:v>
                </c:pt>
                <c:pt idx="14">
                  <c:v>33.799999999999997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86.8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39.957999999999998</c:v>
                </c:pt>
                <c:pt idx="13">
                  <c:v>37.386000000000003</c:v>
                </c:pt>
                <c:pt idx="14">
                  <c:v>37.104000000000006</c:v>
                </c:pt>
                <c:pt idx="15">
                  <c:v>40.309000000000005</c:v>
                </c:pt>
                <c:pt idx="16">
                  <c:v>39.802</c:v>
                </c:pt>
                <c:pt idx="17">
                  <c:v>24.841000000000001</c:v>
                </c:pt>
                <c:pt idx="18">
                  <c:v>20.516999999999999</c:v>
                </c:pt>
                <c:pt idx="19">
                  <c:v>28.398999999999997</c:v>
                </c:pt>
                <c:pt idx="20">
                  <c:v>34.239000000000004</c:v>
                </c:pt>
                <c:pt idx="21">
                  <c:v>26.41</c:v>
                </c:pt>
                <c:pt idx="22">
                  <c:v>25.8</c:v>
                </c:pt>
                <c:pt idx="23">
                  <c:v>23.28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8777296"/>
        <c:axId val="4587776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57.075000000000003</c:v>
                </c:pt>
                <c:pt idx="13">
                  <c:v>115.081</c:v>
                </c:pt>
                <c:pt idx="14">
                  <c:v>100.04600000000001</c:v>
                </c:pt>
                <c:pt idx="15">
                  <c:v>125.50500000000001</c:v>
                </c:pt>
                <c:pt idx="16">
                  <c:v>112.57900000000001</c:v>
                </c:pt>
                <c:pt idx="17">
                  <c:v>82.731000000000009</c:v>
                </c:pt>
                <c:pt idx="18">
                  <c:v>93.625</c:v>
                </c:pt>
                <c:pt idx="19">
                  <c:v>83.852999999999994</c:v>
                </c:pt>
                <c:pt idx="20">
                  <c:v>88.56</c:v>
                </c:pt>
                <c:pt idx="21">
                  <c:v>92.394999999999996</c:v>
                </c:pt>
                <c:pt idx="22">
                  <c:v>82.016999999999996</c:v>
                </c:pt>
                <c:pt idx="23">
                  <c:v>125.90199999999999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8777296"/>
        <c:axId val="4587776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270</c:v>
                </c:pt>
                <c:pt idx="13">
                  <c:v>250.03</c:v>
                </c:pt>
                <c:pt idx="14">
                  <c:v>263.33999999999997</c:v>
                </c:pt>
                <c:pt idx="15">
                  <c:v>280</c:v>
                </c:pt>
                <c:pt idx="16">
                  <c:v>314.68</c:v>
                </c:pt>
                <c:pt idx="17">
                  <c:v>401.95</c:v>
                </c:pt>
                <c:pt idx="18">
                  <c:v>444.33</c:v>
                </c:pt>
                <c:pt idx="19">
                  <c:v>439.67</c:v>
                </c:pt>
                <c:pt idx="20">
                  <c:v>407.74</c:v>
                </c:pt>
                <c:pt idx="21">
                  <c:v>319.83999999999997</c:v>
                </c:pt>
                <c:pt idx="22">
                  <c:v>296.27</c:v>
                </c:pt>
                <c:pt idx="23">
                  <c:v>255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8778472"/>
        <c:axId val="458778080"/>
      </c:lineChart>
      <c:catAx>
        <c:axId val="458777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8777688"/>
        <c:crosses val="autoZero"/>
        <c:auto val="1"/>
        <c:lblAlgn val="ctr"/>
        <c:lblOffset val="100"/>
        <c:noMultiLvlLbl val="0"/>
      </c:catAx>
      <c:valAx>
        <c:axId val="458777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8777296"/>
        <c:crosses val="autoZero"/>
        <c:crossBetween val="between"/>
      </c:valAx>
      <c:valAx>
        <c:axId val="4587780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8778472"/>
        <c:crosses val="max"/>
        <c:crossBetween val="between"/>
      </c:valAx>
      <c:catAx>
        <c:axId val="4587784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87780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57.077999999999996</v>
      </c>
      <c r="O4" s="18">
        <v>115.096</v>
      </c>
      <c r="P4" s="18">
        <v>100.051</v>
      </c>
      <c r="Q4" s="18">
        <v>125.55</v>
      </c>
      <c r="R4" s="18">
        <v>112.57900000000001</v>
      </c>
      <c r="S4" s="18">
        <v>82.731000000000009</v>
      </c>
      <c r="T4" s="18">
        <v>93.625</v>
      </c>
      <c r="U4" s="18">
        <v>83.852999999999994</v>
      </c>
      <c r="V4" s="18">
        <v>88.560000000000016</v>
      </c>
      <c r="W4" s="18">
        <v>92.394999999999996</v>
      </c>
      <c r="X4" s="18">
        <v>82.01700000000001</v>
      </c>
      <c r="Y4" s="18">
        <v>125.896</v>
      </c>
      <c r="Z4" s="19"/>
      <c r="AA4" s="20">
        <f>SUM(B4:Z4)</f>
        <v>1159.431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270</v>
      </c>
      <c r="O7" s="28">
        <v>250.03</v>
      </c>
      <c r="P7" s="28">
        <v>263.33999999999997</v>
      </c>
      <c r="Q7" s="28">
        <v>280</v>
      </c>
      <c r="R7" s="28">
        <v>314.68</v>
      </c>
      <c r="S7" s="28">
        <v>401.95</v>
      </c>
      <c r="T7" s="28">
        <v>444.33</v>
      </c>
      <c r="U7" s="28">
        <v>439.67</v>
      </c>
      <c r="V7" s="28">
        <v>407.74</v>
      </c>
      <c r="W7" s="28">
        <v>319.83999999999997</v>
      </c>
      <c r="X7" s="28">
        <v>296.27</v>
      </c>
      <c r="Y7" s="28">
        <v>255</v>
      </c>
      <c r="Z7" s="29"/>
      <c r="AA7" s="30">
        <f>IF(SUM(B7:Z7)&lt;&gt;0,AVERAGEIF(B7:Z7,"&lt;&gt;"""),"")</f>
        <v>328.57083333333333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13.37</v>
      </c>
      <c r="X12" s="52">
        <v>11.576000000000001</v>
      </c>
      <c r="Y12" s="52"/>
      <c r="Z12" s="53"/>
      <c r="AA12" s="54">
        <f t="shared" si="0"/>
        <v>24.945999999999998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39.957999999999998</v>
      </c>
      <c r="O14" s="57">
        <v>37.386000000000003</v>
      </c>
      <c r="P14" s="57">
        <v>37.104000000000006</v>
      </c>
      <c r="Q14" s="57">
        <v>40.309000000000005</v>
      </c>
      <c r="R14" s="57">
        <v>39.802</v>
      </c>
      <c r="S14" s="57">
        <v>24.841000000000001</v>
      </c>
      <c r="T14" s="57">
        <v>20.516999999999999</v>
      </c>
      <c r="U14" s="57">
        <v>28.398999999999997</v>
      </c>
      <c r="V14" s="57">
        <v>34.239000000000004</v>
      </c>
      <c r="W14" s="57">
        <v>26.41</v>
      </c>
      <c r="X14" s="57">
        <v>25.8</v>
      </c>
      <c r="Y14" s="57">
        <v>23.28</v>
      </c>
      <c r="Z14" s="58"/>
      <c r="AA14" s="59">
        <f t="shared" si="0"/>
        <v>378.04499999999996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39.957999999999998</v>
      </c>
      <c r="O16" s="62">
        <f t="shared" si="1"/>
        <v>37.386000000000003</v>
      </c>
      <c r="P16" s="62">
        <f t="shared" si="1"/>
        <v>37.104000000000006</v>
      </c>
      <c r="Q16" s="62">
        <f t="shared" si="1"/>
        <v>40.309000000000005</v>
      </c>
      <c r="R16" s="62">
        <f t="shared" si="1"/>
        <v>39.802</v>
      </c>
      <c r="S16" s="62">
        <f t="shared" si="1"/>
        <v>24.841000000000001</v>
      </c>
      <c r="T16" s="62">
        <f t="shared" si="1"/>
        <v>20.516999999999999</v>
      </c>
      <c r="U16" s="62">
        <f t="shared" si="1"/>
        <v>28.398999999999997</v>
      </c>
      <c r="V16" s="62">
        <f t="shared" si="1"/>
        <v>34.239000000000004</v>
      </c>
      <c r="W16" s="62">
        <f t="shared" si="1"/>
        <v>39.78</v>
      </c>
      <c r="X16" s="62">
        <f t="shared" si="1"/>
        <v>37.376000000000005</v>
      </c>
      <c r="Y16" s="62">
        <f t="shared" si="1"/>
        <v>23.28</v>
      </c>
      <c r="Z16" s="63" t="str">
        <f t="shared" si="1"/>
        <v/>
      </c>
      <c r="AA16" s="64">
        <f>SUM(AA10:AA15)</f>
        <v>402.99099999999999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14.22</v>
      </c>
      <c r="O21" s="81">
        <v>15.51</v>
      </c>
      <c r="P21" s="81">
        <v>29.147000000000002</v>
      </c>
      <c r="Q21" s="81">
        <v>85.241</v>
      </c>
      <c r="R21" s="81">
        <v>72.777000000000001</v>
      </c>
      <c r="S21" s="81">
        <v>57.89</v>
      </c>
      <c r="T21" s="81">
        <v>73.108000000000004</v>
      </c>
      <c r="U21" s="81">
        <v>55.454000000000008</v>
      </c>
      <c r="V21" s="81">
        <v>54.320999999999991</v>
      </c>
      <c r="W21" s="81">
        <v>52.614999999999995</v>
      </c>
      <c r="X21" s="81">
        <v>44.640999999999998</v>
      </c>
      <c r="Y21" s="81">
        <v>15.815999999999999</v>
      </c>
      <c r="Z21" s="78"/>
      <c r="AA21" s="79">
        <f t="shared" si="2"/>
        <v>570.74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14.22</v>
      </c>
      <c r="O25" s="88">
        <f t="shared" si="3"/>
        <v>15.51</v>
      </c>
      <c r="P25" s="88">
        <f t="shared" si="3"/>
        <v>29.147000000000002</v>
      </c>
      <c r="Q25" s="88">
        <f t="shared" si="3"/>
        <v>85.241</v>
      </c>
      <c r="R25" s="88">
        <f t="shared" si="3"/>
        <v>72.777000000000001</v>
      </c>
      <c r="S25" s="88">
        <f t="shared" si="3"/>
        <v>57.89</v>
      </c>
      <c r="T25" s="88">
        <f t="shared" si="3"/>
        <v>73.108000000000004</v>
      </c>
      <c r="U25" s="88">
        <f t="shared" si="3"/>
        <v>55.454000000000008</v>
      </c>
      <c r="V25" s="88">
        <f t="shared" si="3"/>
        <v>54.320999999999991</v>
      </c>
      <c r="W25" s="88">
        <f t="shared" si="3"/>
        <v>52.614999999999995</v>
      </c>
      <c r="X25" s="88">
        <f t="shared" si="3"/>
        <v>44.640999999999998</v>
      </c>
      <c r="Y25" s="88">
        <f t="shared" si="3"/>
        <v>15.815999999999999</v>
      </c>
      <c r="Z25" s="89" t="str">
        <f t="shared" si="3"/>
        <v/>
      </c>
      <c r="AA25" s="90">
        <f>SUM(AA19:AA24)</f>
        <v>570.74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54.177999999999997</v>
      </c>
      <c r="O29" s="77">
        <v>52.896000000000001</v>
      </c>
      <c r="P29" s="77">
        <v>66.251000000000005</v>
      </c>
      <c r="Q29" s="77">
        <v>125.55</v>
      </c>
      <c r="R29" s="77">
        <v>112.57899999999999</v>
      </c>
      <c r="S29" s="77">
        <v>82.730999999999995</v>
      </c>
      <c r="T29" s="77">
        <v>93.625</v>
      </c>
      <c r="U29" s="77">
        <v>83.852999999999994</v>
      </c>
      <c r="V29" s="77">
        <v>88.56</v>
      </c>
      <c r="W29" s="77">
        <v>92.394999999999996</v>
      </c>
      <c r="X29" s="77">
        <v>82.016999999999996</v>
      </c>
      <c r="Y29" s="77">
        <v>39.095999999999997</v>
      </c>
      <c r="Z29" s="78"/>
      <c r="AA29" s="79">
        <f>SUM(B29:Z29)</f>
        <v>973.73099999999999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54.177999999999997</v>
      </c>
      <c r="O31" s="62">
        <f t="shared" si="4"/>
        <v>52.896000000000001</v>
      </c>
      <c r="P31" s="62">
        <f t="shared" si="4"/>
        <v>66.251000000000005</v>
      </c>
      <c r="Q31" s="62">
        <f t="shared" si="4"/>
        <v>125.55</v>
      </c>
      <c r="R31" s="62">
        <f t="shared" si="4"/>
        <v>112.57899999999999</v>
      </c>
      <c r="S31" s="62">
        <f t="shared" si="4"/>
        <v>82.730999999999995</v>
      </c>
      <c r="T31" s="62">
        <f t="shared" si="4"/>
        <v>93.625</v>
      </c>
      <c r="U31" s="62">
        <f t="shared" si="4"/>
        <v>83.852999999999994</v>
      </c>
      <c r="V31" s="62">
        <f t="shared" si="4"/>
        <v>88.56</v>
      </c>
      <c r="W31" s="62">
        <f t="shared" si="4"/>
        <v>92.394999999999996</v>
      </c>
      <c r="X31" s="62">
        <f t="shared" si="4"/>
        <v>82.016999999999996</v>
      </c>
      <c r="Y31" s="62">
        <f t="shared" si="4"/>
        <v>39.095999999999997</v>
      </c>
      <c r="Z31" s="63" t="str">
        <f t="shared" si="4"/>
        <v/>
      </c>
      <c r="AA31" s="64">
        <f>SUM(AA28:AA30)</f>
        <v>973.73099999999999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2.9</v>
      </c>
      <c r="O38" s="99">
        <v>62.2</v>
      </c>
      <c r="P38" s="99">
        <v>33.799999999999997</v>
      </c>
      <c r="Q38" s="99"/>
      <c r="R38" s="99"/>
      <c r="S38" s="99"/>
      <c r="T38" s="99"/>
      <c r="U38" s="99"/>
      <c r="V38" s="99"/>
      <c r="W38" s="99"/>
      <c r="X38" s="99"/>
      <c r="Y38" s="99">
        <v>86.8</v>
      </c>
      <c r="Z38" s="100"/>
      <c r="AA38" s="79">
        <f t="shared" si="5"/>
        <v>185.7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2.9</v>
      </c>
      <c r="O39" s="88">
        <f t="shared" si="6"/>
        <v>62.2</v>
      </c>
      <c r="P39" s="88">
        <f t="shared" si="6"/>
        <v>33.799999999999997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86.8</v>
      </c>
      <c r="Z39" s="89" t="str">
        <f t="shared" si="6"/>
        <v/>
      </c>
      <c r="AA39" s="90">
        <f t="shared" si="5"/>
        <v>185.7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2.9</v>
      </c>
      <c r="O46" s="99">
        <v>62.2</v>
      </c>
      <c r="P46" s="99">
        <v>33.799999999999997</v>
      </c>
      <c r="Q46" s="99"/>
      <c r="R46" s="99"/>
      <c r="S46" s="99"/>
      <c r="T46" s="99"/>
      <c r="U46" s="99"/>
      <c r="V46" s="99"/>
      <c r="W46" s="99"/>
      <c r="X46" s="99"/>
      <c r="Y46" s="99">
        <v>86.8</v>
      </c>
      <c r="Z46" s="100"/>
      <c r="AA46" s="79">
        <f t="shared" si="7"/>
        <v>185.7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2.9</v>
      </c>
      <c r="O48" s="88">
        <f t="shared" si="8"/>
        <v>62.2</v>
      </c>
      <c r="P48" s="88">
        <f t="shared" si="8"/>
        <v>33.799999999999997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86.8</v>
      </c>
      <c r="Z48" s="89" t="str">
        <f t="shared" si="8"/>
        <v/>
      </c>
      <c r="AA48" s="90">
        <f t="shared" si="7"/>
        <v>185.7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57.077999999999996</v>
      </c>
      <c r="O51" s="88">
        <f t="shared" si="10"/>
        <v>115.096</v>
      </c>
      <c r="P51" s="88">
        <f t="shared" si="10"/>
        <v>100.051</v>
      </c>
      <c r="Q51" s="88">
        <f t="shared" si="10"/>
        <v>125.55000000000001</v>
      </c>
      <c r="R51" s="88">
        <f t="shared" si="10"/>
        <v>112.57900000000001</v>
      </c>
      <c r="S51" s="88">
        <f t="shared" si="10"/>
        <v>82.730999999999995</v>
      </c>
      <c r="T51" s="88">
        <f t="shared" si="10"/>
        <v>93.625</v>
      </c>
      <c r="U51" s="88">
        <f t="shared" si="10"/>
        <v>83.853000000000009</v>
      </c>
      <c r="V51" s="88">
        <f t="shared" si="10"/>
        <v>88.56</v>
      </c>
      <c r="W51" s="88">
        <f t="shared" si="10"/>
        <v>92.394999999999996</v>
      </c>
      <c r="X51" s="88">
        <f t="shared" si="10"/>
        <v>82.016999999999996</v>
      </c>
      <c r="Y51" s="88">
        <f t="shared" si="10"/>
        <v>125.896</v>
      </c>
      <c r="Z51" s="89" t="str">
        <f t="shared" si="10"/>
        <v/>
      </c>
      <c r="AA51" s="105">
        <f>SUM(B51:Z51)</f>
        <v>1159.431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44634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57.075000000000003</v>
      </c>
      <c r="O4" s="18">
        <v>115.081</v>
      </c>
      <c r="P4" s="18">
        <v>100.04600000000001</v>
      </c>
      <c r="Q4" s="18">
        <v>125.50500000000001</v>
      </c>
      <c r="R4" s="18">
        <v>112.57900000000001</v>
      </c>
      <c r="S4" s="18">
        <v>82.731000000000009</v>
      </c>
      <c r="T4" s="18">
        <v>93.625</v>
      </c>
      <c r="U4" s="18">
        <v>83.852999999999994</v>
      </c>
      <c r="V4" s="18">
        <v>88.56</v>
      </c>
      <c r="W4" s="18">
        <v>92.394999999999996</v>
      </c>
      <c r="X4" s="18">
        <v>82.016999999999996</v>
      </c>
      <c r="Y4" s="18">
        <v>125.90199999999999</v>
      </c>
      <c r="Z4" s="19"/>
      <c r="AA4" s="20">
        <f>SUM(B4:Z4)</f>
        <v>1159.3690000000001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270</v>
      </c>
      <c r="O7" s="28">
        <v>250.03</v>
      </c>
      <c r="P7" s="28">
        <v>263.33999999999997</v>
      </c>
      <c r="Q7" s="28">
        <v>280</v>
      </c>
      <c r="R7" s="28">
        <v>314.68</v>
      </c>
      <c r="S7" s="28">
        <v>401.95</v>
      </c>
      <c r="T7" s="28">
        <v>444.33</v>
      </c>
      <c r="U7" s="28">
        <v>439.67</v>
      </c>
      <c r="V7" s="28">
        <v>407.74</v>
      </c>
      <c r="W7" s="28">
        <v>319.83999999999997</v>
      </c>
      <c r="X7" s="28">
        <v>296.27</v>
      </c>
      <c r="Y7" s="28">
        <v>255</v>
      </c>
      <c r="Z7" s="29"/>
      <c r="AA7" s="30">
        <f>IF(SUM(B7:Z7)&lt;&gt;0,AVERAGEIF(B7:Z7,"&lt;&gt;"""),"")</f>
        <v>328.57083333333333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29</v>
      </c>
      <c r="P12" s="52">
        <v>43</v>
      </c>
      <c r="Q12" s="52"/>
      <c r="R12" s="52"/>
      <c r="S12" s="52"/>
      <c r="T12" s="52"/>
      <c r="U12" s="52"/>
      <c r="V12" s="52"/>
      <c r="W12" s="52"/>
      <c r="X12" s="52"/>
      <c r="Y12" s="52">
        <v>69</v>
      </c>
      <c r="Z12" s="53"/>
      <c r="AA12" s="54">
        <f t="shared" si="0"/>
        <v>141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2</v>
      </c>
      <c r="R13" s="52">
        <v>2</v>
      </c>
      <c r="S13" s="52">
        <v>2</v>
      </c>
      <c r="T13" s="52">
        <v>2</v>
      </c>
      <c r="U13" s="52">
        <v>2</v>
      </c>
      <c r="V13" s="52">
        <v>2</v>
      </c>
      <c r="W13" s="52">
        <v>2</v>
      </c>
      <c r="X13" s="52"/>
      <c r="Y13" s="52"/>
      <c r="Z13" s="53"/>
      <c r="AA13" s="54">
        <f t="shared" si="0"/>
        <v>14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19.132000000000001</v>
      </c>
      <c r="O14" s="57">
        <v>51.66</v>
      </c>
      <c r="P14" s="57">
        <v>27.26</v>
      </c>
      <c r="Q14" s="57">
        <v>50.839000000000013</v>
      </c>
      <c r="R14" s="57">
        <v>82.272999999999982</v>
      </c>
      <c r="S14" s="57">
        <v>34.510999999999996</v>
      </c>
      <c r="T14" s="57">
        <v>50.128</v>
      </c>
      <c r="U14" s="57">
        <v>46.192999999999998</v>
      </c>
      <c r="V14" s="57">
        <v>46.31</v>
      </c>
      <c r="W14" s="57">
        <v>65.853000000000009</v>
      </c>
      <c r="X14" s="57">
        <v>56.835999999999999</v>
      </c>
      <c r="Y14" s="57">
        <v>36.796999999999997</v>
      </c>
      <c r="Z14" s="58"/>
      <c r="AA14" s="59">
        <f t="shared" si="0"/>
        <v>567.79199999999992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19.132000000000001</v>
      </c>
      <c r="O16" s="62">
        <f t="shared" si="1"/>
        <v>80.66</v>
      </c>
      <c r="P16" s="62">
        <f t="shared" si="1"/>
        <v>70.260000000000005</v>
      </c>
      <c r="Q16" s="62">
        <f t="shared" si="1"/>
        <v>52.839000000000013</v>
      </c>
      <c r="R16" s="62">
        <f t="shared" si="1"/>
        <v>84.272999999999982</v>
      </c>
      <c r="S16" s="62">
        <f t="shared" si="1"/>
        <v>36.510999999999996</v>
      </c>
      <c r="T16" s="62">
        <f t="shared" si="1"/>
        <v>52.128</v>
      </c>
      <c r="U16" s="62">
        <f t="shared" si="1"/>
        <v>48.192999999999998</v>
      </c>
      <c r="V16" s="62">
        <f t="shared" si="1"/>
        <v>48.31</v>
      </c>
      <c r="W16" s="62">
        <f t="shared" si="1"/>
        <v>67.853000000000009</v>
      </c>
      <c r="X16" s="62">
        <f t="shared" si="1"/>
        <v>56.835999999999999</v>
      </c>
      <c r="Y16" s="62">
        <f t="shared" si="1"/>
        <v>105.797</v>
      </c>
      <c r="Z16" s="63" t="str">
        <f t="shared" si="1"/>
        <v/>
      </c>
      <c r="AA16" s="64">
        <f>SUM(AA10:AA15)</f>
        <v>722.79199999999992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16</v>
      </c>
      <c r="O19" s="72">
        <v>16</v>
      </c>
      <c r="P19" s="72">
        <v>16</v>
      </c>
      <c r="Q19" s="72">
        <v>16</v>
      </c>
      <c r="R19" s="72">
        <v>16</v>
      </c>
      <c r="S19" s="72">
        <v>16</v>
      </c>
      <c r="T19" s="72">
        <v>16</v>
      </c>
      <c r="U19" s="72">
        <v>16</v>
      </c>
      <c r="V19" s="72">
        <v>16</v>
      </c>
      <c r="W19" s="72">
        <v>16</v>
      </c>
      <c r="X19" s="72">
        <v>16</v>
      </c>
      <c r="Y19" s="72">
        <v>16</v>
      </c>
      <c r="Z19" s="73"/>
      <c r="AA19" s="74">
        <f t="shared" ref="AA19:AA24" si="2">SUM(B19:Z19)</f>
        <v>192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4.6139999999999999</v>
      </c>
      <c r="O20" s="77">
        <v>4.5490000000000004</v>
      </c>
      <c r="P20" s="77">
        <v>4.2539999999999996</v>
      </c>
      <c r="Q20" s="77">
        <v>3.9249999999999998</v>
      </c>
      <c r="R20" s="77">
        <v>3.7210000000000001</v>
      </c>
      <c r="S20" s="77">
        <v>10.621</v>
      </c>
      <c r="T20" s="77">
        <v>13.548999999999999</v>
      </c>
      <c r="U20" s="77">
        <v>6.4320000000000004</v>
      </c>
      <c r="V20" s="77">
        <v>13.156000000000001</v>
      </c>
      <c r="W20" s="77">
        <v>2.8940000000000001</v>
      </c>
      <c r="X20" s="77">
        <v>2.7530000000000001</v>
      </c>
      <c r="Y20" s="77">
        <v>2.6429999999999998</v>
      </c>
      <c r="Z20" s="78"/>
      <c r="AA20" s="79">
        <f t="shared" si="2"/>
        <v>73.111000000000004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17.329000000000001</v>
      </c>
      <c r="O21" s="81">
        <v>13.872</v>
      </c>
      <c r="P21" s="81">
        <v>9.532</v>
      </c>
      <c r="Q21" s="81">
        <v>6.4409999999999998</v>
      </c>
      <c r="R21" s="81">
        <v>8.5849999999999991</v>
      </c>
      <c r="S21" s="81">
        <v>19.599</v>
      </c>
      <c r="T21" s="81">
        <v>11.948</v>
      </c>
      <c r="U21" s="81">
        <v>13.228</v>
      </c>
      <c r="V21" s="81">
        <v>11.094000000000001</v>
      </c>
      <c r="W21" s="81">
        <v>5.6479999999999997</v>
      </c>
      <c r="X21" s="81">
        <v>6.4280000000000008</v>
      </c>
      <c r="Y21" s="81">
        <v>1.462</v>
      </c>
      <c r="Z21" s="78"/>
      <c r="AA21" s="79">
        <f t="shared" si="2"/>
        <v>125.16600000000001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37.942999999999998</v>
      </c>
      <c r="O25" s="88">
        <f t="shared" si="3"/>
        <v>34.420999999999999</v>
      </c>
      <c r="P25" s="88">
        <f t="shared" si="3"/>
        <v>29.785999999999998</v>
      </c>
      <c r="Q25" s="88">
        <f t="shared" si="3"/>
        <v>26.366</v>
      </c>
      <c r="R25" s="88">
        <f t="shared" si="3"/>
        <v>28.305999999999997</v>
      </c>
      <c r="S25" s="88">
        <f t="shared" si="3"/>
        <v>46.22</v>
      </c>
      <c r="T25" s="88">
        <f t="shared" si="3"/>
        <v>41.497</v>
      </c>
      <c r="U25" s="88">
        <f t="shared" si="3"/>
        <v>35.660000000000004</v>
      </c>
      <c r="V25" s="88">
        <f t="shared" si="3"/>
        <v>40.25</v>
      </c>
      <c r="W25" s="88">
        <f t="shared" si="3"/>
        <v>24.541999999999998</v>
      </c>
      <c r="X25" s="88">
        <f t="shared" si="3"/>
        <v>25.181000000000001</v>
      </c>
      <c r="Y25" s="88">
        <f t="shared" si="3"/>
        <v>20.105</v>
      </c>
      <c r="Z25" s="89">
        <f t="shared" si="3"/>
        <v>0</v>
      </c>
      <c r="AA25" s="90">
        <f t="shared" si="3"/>
        <v>390.27699999999999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57.075000000000003</v>
      </c>
      <c r="O29" s="77">
        <v>115.081</v>
      </c>
      <c r="P29" s="77">
        <v>100.04600000000001</v>
      </c>
      <c r="Q29" s="77">
        <v>79.204999999999998</v>
      </c>
      <c r="R29" s="77">
        <v>112.57899999999999</v>
      </c>
      <c r="S29" s="77">
        <v>82.730999999999995</v>
      </c>
      <c r="T29" s="77">
        <v>93.625</v>
      </c>
      <c r="U29" s="77">
        <v>83.852999999999994</v>
      </c>
      <c r="V29" s="77">
        <v>88.56</v>
      </c>
      <c r="W29" s="77">
        <v>92.394999999999996</v>
      </c>
      <c r="X29" s="77">
        <v>82.016999999999996</v>
      </c>
      <c r="Y29" s="77">
        <v>125.902</v>
      </c>
      <c r="Z29" s="78"/>
      <c r="AA29" s="79">
        <f>SUM(B29:Z29)</f>
        <v>1113.069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57.075000000000003</v>
      </c>
      <c r="O31" s="62">
        <f t="shared" si="4"/>
        <v>115.081</v>
      </c>
      <c r="P31" s="62">
        <f t="shared" si="4"/>
        <v>100.04600000000001</v>
      </c>
      <c r="Q31" s="62">
        <f t="shared" si="4"/>
        <v>79.204999999999998</v>
      </c>
      <c r="R31" s="62">
        <f t="shared" si="4"/>
        <v>112.57899999999999</v>
      </c>
      <c r="S31" s="62">
        <f t="shared" si="4"/>
        <v>82.730999999999995</v>
      </c>
      <c r="T31" s="62">
        <f t="shared" si="4"/>
        <v>93.625</v>
      </c>
      <c r="U31" s="62">
        <f t="shared" si="4"/>
        <v>83.852999999999994</v>
      </c>
      <c r="V31" s="62">
        <f t="shared" si="4"/>
        <v>88.56</v>
      </c>
      <c r="W31" s="62">
        <f t="shared" si="4"/>
        <v>92.394999999999996</v>
      </c>
      <c r="X31" s="62">
        <f t="shared" si="4"/>
        <v>82.016999999999996</v>
      </c>
      <c r="Y31" s="62">
        <f t="shared" si="4"/>
        <v>125.902</v>
      </c>
      <c r="Z31" s="63">
        <f t="shared" si="4"/>
        <v>0</v>
      </c>
      <c r="AA31" s="64">
        <f t="shared" si="4"/>
        <v>1113.069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46.3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46.3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46.3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46.3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46.3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46.3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46.3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46.3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57.075000000000003</v>
      </c>
      <c r="O51" s="88">
        <f t="shared" si="10"/>
        <v>115.08099999999999</v>
      </c>
      <c r="P51" s="88">
        <f t="shared" si="10"/>
        <v>100.04600000000001</v>
      </c>
      <c r="Q51" s="88">
        <f t="shared" si="10"/>
        <v>125.50500000000001</v>
      </c>
      <c r="R51" s="88">
        <f t="shared" si="10"/>
        <v>112.57899999999998</v>
      </c>
      <c r="S51" s="88">
        <f t="shared" si="10"/>
        <v>82.730999999999995</v>
      </c>
      <c r="T51" s="88">
        <f t="shared" si="10"/>
        <v>93.625</v>
      </c>
      <c r="U51" s="88">
        <f t="shared" si="10"/>
        <v>83.853000000000009</v>
      </c>
      <c r="V51" s="88">
        <f t="shared" si="10"/>
        <v>88.56</v>
      </c>
      <c r="W51" s="88">
        <f t="shared" si="10"/>
        <v>92.39500000000001</v>
      </c>
      <c r="X51" s="88">
        <f t="shared" si="10"/>
        <v>82.016999999999996</v>
      </c>
      <c r="Y51" s="88">
        <f t="shared" si="10"/>
        <v>125.902</v>
      </c>
      <c r="Z51" s="89">
        <f t="shared" si="10"/>
        <v>0</v>
      </c>
      <c r="AA51" s="105">
        <f>SUM(B51:Z51)</f>
        <v>1159.3689999999999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44634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-2.9</v>
      </c>
      <c r="O4" s="18">
        <v>-62.2</v>
      </c>
      <c r="P4" s="18">
        <v>-33.799999999999997</v>
      </c>
      <c r="Q4" s="18">
        <v>46.3</v>
      </c>
      <c r="R4" s="18"/>
      <c r="S4" s="18"/>
      <c r="T4" s="18"/>
      <c r="U4" s="18"/>
      <c r="V4" s="18"/>
      <c r="W4" s="18"/>
      <c r="X4" s="18"/>
      <c r="Y4" s="18">
        <v>-86.8</v>
      </c>
      <c r="Z4" s="19"/>
      <c r="AA4" s="112">
        <f>SUM(B4:Z4)</f>
        <v>-139.4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270</v>
      </c>
      <c r="O7" s="118">
        <v>250.03</v>
      </c>
      <c r="P7" s="118">
        <v>263.33999999999997</v>
      </c>
      <c r="Q7" s="118">
        <v>280</v>
      </c>
      <c r="R7" s="118">
        <v>314.68</v>
      </c>
      <c r="S7" s="118">
        <v>401.95</v>
      </c>
      <c r="T7" s="118">
        <v>444.33</v>
      </c>
      <c r="U7" s="118">
        <v>439.67</v>
      </c>
      <c r="V7" s="118">
        <v>407.74</v>
      </c>
      <c r="W7" s="118">
        <v>319.83999999999997</v>
      </c>
      <c r="X7" s="118">
        <v>296.27</v>
      </c>
      <c r="Y7" s="118">
        <v>255</v>
      </c>
      <c r="Z7" s="119"/>
      <c r="AA7" s="120">
        <f>IF(SUM(B7:Z7)&lt;&gt;0,AVERAGEIF(B7:Z7,"&lt;&gt;"""),"")</f>
        <v>328.57083333333333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2.9</v>
      </c>
      <c r="O15" s="134">
        <v>62.2</v>
      </c>
      <c r="P15" s="134">
        <v>33.799999999999997</v>
      </c>
      <c r="Q15" s="134"/>
      <c r="R15" s="134"/>
      <c r="S15" s="134"/>
      <c r="T15" s="134"/>
      <c r="U15" s="134"/>
      <c r="V15" s="134"/>
      <c r="W15" s="134"/>
      <c r="X15" s="134"/>
      <c r="Y15" s="134">
        <v>86.8</v>
      </c>
      <c r="Z15" s="132"/>
      <c r="AA15" s="133">
        <f t="shared" si="0"/>
        <v>185.7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2.9</v>
      </c>
      <c r="O16" s="136">
        <f t="shared" si="1"/>
        <v>62.2</v>
      </c>
      <c r="P16" s="136">
        <f t="shared" si="1"/>
        <v>33.799999999999997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86.8</v>
      </c>
      <c r="Z16" s="137" t="str">
        <f t="shared" si="1"/>
        <v/>
      </c>
      <c r="AA16" s="90">
        <f t="shared" si="0"/>
        <v>185.7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>
        <v>46.3</v>
      </c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46.3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46.3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46.3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2022-03-14T09:16:27Z</dcterms:created>
  <dcterms:modified xsi:type="dcterms:W3CDTF">2022-03-14T09:16:28Z</dcterms:modified>
</cp:coreProperties>
</file>