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<sst xmlns="http://schemas.openxmlformats.org/spreadsheetml/2006/main" count="117" uniqueCount="53">
  <si>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13/03/2022 11:28:36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</si>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</sst>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25.741</c:v>
                </c:pt>
                <c:pt idx="13">
                  <c:v>26.001999999999999</c:v>
                </c:pt>
                <c:pt idx="14">
                  <c:v>23.273</c:v>
                </c:pt>
                <c:pt idx="16">
                  <c:v>10</c:v>
                </c:pt>
                <c:pt idx="17">
                  <c:v>12</c:v>
                </c:pt>
                <c:pt idx="23">
                  <c:v>85.836000000000013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29.8</c:v>
                </c:pt>
                <c:pt idx="16">
                  <c:v>94.3</c:v>
                </c:pt>
                <c:pt idx="17">
                  <c:v>24.5</c:v>
                </c:pt>
                <c:pt idx="18">
                  <c:v>73.5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1.371</c:v>
                </c:pt>
                <c:pt idx="13">
                  <c:v>4.6400000000000006</c:v>
                </c:pt>
                <c:pt idx="14">
                  <c:v>6.843</c:v>
                </c:pt>
                <c:pt idx="15">
                  <c:v>4.2159999999999993</c:v>
                </c:pt>
                <c:pt idx="16">
                  <c:v>2.004</c:v>
                </c:pt>
                <c:pt idx="17">
                  <c:v>20.283000000000001</c:v>
                </c:pt>
                <c:pt idx="18">
                  <c:v>12.76</c:v>
                </c:pt>
                <c:pt idx="19">
                  <c:v>14.887</c:v>
                </c:pt>
                <c:pt idx="20">
                  <c:v>14.843999999999999</c:v>
                </c:pt>
                <c:pt idx="21">
                  <c:v>40.817</c:v>
                </c:pt>
                <c:pt idx="22">
                  <c:v>30.658000000000001</c:v>
                </c:pt>
                <c:pt idx="23">
                  <c:v>17.204999999999998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161.30199999999999</c:v>
                </c:pt>
                <c:pt idx="18">
                  <c:v>149.209</c:v>
                </c:pt>
                <c:pt idx="19">
                  <c:v>240</c:v>
                </c:pt>
                <c:pt idx="20">
                  <c:v>236</c:v>
                </c:pt>
                <c:pt idx="21">
                  <c:v>80</c:v>
                </c:pt>
                <c:pt idx="22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4516904"/>
        <c:axId val="3145172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48.271999999999998</c:v>
                </c:pt>
                <c:pt idx="13">
                  <c:v>48.48</c:v>
                </c:pt>
                <c:pt idx="14">
                  <c:v>50.737000000000009</c:v>
                </c:pt>
                <c:pt idx="15">
                  <c:v>49.705000000000005</c:v>
                </c:pt>
                <c:pt idx="16">
                  <c:v>125.25299999999999</c:v>
                </c:pt>
                <c:pt idx="17">
                  <c:v>277.26100000000002</c:v>
                </c:pt>
                <c:pt idx="18">
                  <c:v>275.75500000000005</c:v>
                </c:pt>
                <c:pt idx="19">
                  <c:v>295.17800000000005</c:v>
                </c:pt>
                <c:pt idx="20">
                  <c:v>293.32299999999998</c:v>
                </c:pt>
                <c:pt idx="21">
                  <c:v>161.25800000000001</c:v>
                </c:pt>
                <c:pt idx="22">
                  <c:v>152.37799999999999</c:v>
                </c:pt>
                <c:pt idx="23">
                  <c:v>132.25899999999999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516904"/>
        <c:axId val="3145172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230.05</c:v>
                </c:pt>
                <c:pt idx="13">
                  <c:v>220.04</c:v>
                </c:pt>
                <c:pt idx="14">
                  <c:v>230</c:v>
                </c:pt>
                <c:pt idx="15">
                  <c:v>260.45</c:v>
                </c:pt>
                <c:pt idx="16">
                  <c:v>276.76</c:v>
                </c:pt>
                <c:pt idx="17">
                  <c:v>336.13</c:v>
                </c:pt>
                <c:pt idx="18">
                  <c:v>399.14</c:v>
                </c:pt>
                <c:pt idx="19">
                  <c:v>400.78</c:v>
                </c:pt>
                <c:pt idx="20">
                  <c:v>384.36</c:v>
                </c:pt>
                <c:pt idx="21">
                  <c:v>391</c:v>
                </c:pt>
                <c:pt idx="22">
                  <c:v>353</c:v>
                </c:pt>
                <c:pt idx="23">
                  <c:v>302.60000000000002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518080"/>
        <c:axId val="314517688"/>
      </c:lineChart>
      <c:catAx>
        <c:axId val="314516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517296"/>
        <c:crosses val="autoZero"/>
        <c:auto val="1"/>
        <c:lblAlgn val="ctr"/>
        <c:lblOffset val="100"/>
        <c:noMultiLvlLbl val="0"/>
      </c:catAx>
      <c:valAx>
        <c:axId val="314517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516904"/>
        <c:crosses val="autoZero"/>
        <c:crossBetween val="between"/>
      </c:valAx>
      <c:valAx>
        <c:axId val="314517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518080"/>
        <c:crosses val="max"/>
        <c:crossBetween val="between"/>
      </c:valAx>
      <c:catAx>
        <c:axId val="314518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4517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48.271999999999998</v>
      </c>
      <c r="O4" s="18">
        <v>48.480000000000004</v>
      </c>
      <c r="P4" s="18">
        <v>50.737000000000002</v>
      </c>
      <c r="Q4" s="18">
        <v>49.722999999999999</v>
      </c>
      <c r="R4" s="18">
        <v>125.29600000000001</v>
      </c>
      <c r="S4" s="18">
        <v>277.27399999999994</v>
      </c>
      <c r="T4" s="18">
        <v>275.755</v>
      </c>
      <c r="U4" s="18">
        <v>295.13400000000001</v>
      </c>
      <c r="V4" s="18">
        <v>293.35799999999995</v>
      </c>
      <c r="W4" s="18">
        <v>161.25800000000001</v>
      </c>
      <c r="X4" s="18">
        <v>152.35899999999998</v>
      </c>
      <c r="Y4" s="18">
        <v>132.23499999999999</v>
      </c>
      <c r="Z4" s="19"/>
      <c r="AA4" s="20">
        <f>SUM(B4:Z4)</f>
        <v>1909.8809999999996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230.05</v>
      </c>
      <c r="O7" s="28">
        <v>220.04</v>
      </c>
      <c r="P7" s="28">
        <v>230</v>
      </c>
      <c r="Q7" s="28">
        <v>260.45</v>
      </c>
      <c r="R7" s="28">
        <v>276.76</v>
      </c>
      <c r="S7" s="28">
        <v>336.13</v>
      </c>
      <c r="T7" s="28">
        <v>399.14</v>
      </c>
      <c r="U7" s="28">
        <v>400.78</v>
      </c>
      <c r="V7" s="28">
        <v>384.36</v>
      </c>
      <c r="W7" s="28">
        <v>391</v>
      </c>
      <c r="X7" s="28">
        <v>353</v>
      </c>
      <c r="Y7" s="28">
        <v>302.60000000000002</v>
      </c>
      <c r="Z7" s="29"/>
      <c r="AA7" s="30">
        <f>IF(SUM(B7:Z7)&lt;&gt;0,AVERAGEIF(B7:Z7,"&lt;&gt;"""),"")</f>
        <v>315.35916666666662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40</v>
      </c>
      <c r="T10" s="42">
        <v>40</v>
      </c>
      <c r="U10" s="42">
        <v>40</v>
      </c>
      <c r="V10" s="42">
        <v>40</v>
      </c>
      <c r="W10" s="42">
        <v>40</v>
      </c>
      <c r="X10" s="42">
        <v>40</v>
      </c>
      <c r="Y10" s="42"/>
      <c r="Z10" s="43"/>
      <c r="AA10" s="44">
        <f t="shared" ref="AA10:AA15" si="0">SUM(B10:Z10)</f>
        <v>240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25.741</v>
      </c>
      <c r="O12" s="52">
        <v>26.001999999999999</v>
      </c>
      <c r="P12" s="52">
        <v>23.273</v>
      </c>
      <c r="Q12" s="52"/>
      <c r="R12" s="52">
        <v>10</v>
      </c>
      <c r="S12" s="52">
        <v>12</v>
      </c>
      <c r="T12" s="52"/>
      <c r="U12" s="52"/>
      <c r="V12" s="52"/>
      <c r="W12" s="52"/>
      <c r="X12" s="52"/>
      <c r="Y12" s="52">
        <v>85.836000000000013</v>
      </c>
      <c r="Z12" s="53"/>
      <c r="AA12" s="54">
        <f t="shared" si="0"/>
        <v>182.852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161.30199999999999</v>
      </c>
      <c r="T13" s="52">
        <v>149.209</v>
      </c>
      <c r="U13" s="52">
        <v>240</v>
      </c>
      <c r="V13" s="52">
        <v>236</v>
      </c>
      <c r="W13" s="52">
        <v>80</v>
      </c>
      <c r="X13" s="52">
        <v>80</v>
      </c>
      <c r="Y13" s="52"/>
      <c r="Z13" s="53"/>
      <c r="AA13" s="54">
        <f t="shared" si="0"/>
        <v>946.51099999999997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1.371</v>
      </c>
      <c r="O14" s="57">
        <v>4.6400000000000006</v>
      </c>
      <c r="P14" s="57">
        <v>6.843</v>
      </c>
      <c r="Q14" s="57">
        <v>4.2159999999999993</v>
      </c>
      <c r="R14" s="57">
        <v>2.004</v>
      </c>
      <c r="S14" s="57">
        <v>20.283000000000001</v>
      </c>
      <c r="T14" s="57">
        <v>12.76</v>
      </c>
      <c r="U14" s="57">
        <v>14.887</v>
      </c>
      <c r="V14" s="57">
        <v>14.843999999999999</v>
      </c>
      <c r="W14" s="57">
        <v>40.817</v>
      </c>
      <c r="X14" s="57">
        <v>30.658000000000001</v>
      </c>
      <c r="Y14" s="57">
        <v>17.204999999999998</v>
      </c>
      <c r="Z14" s="58"/>
      <c r="AA14" s="59">
        <f t="shared" si="0"/>
        <v>170.52799999999996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27.111999999999998</v>
      </c>
      <c r="O16" s="62">
        <f t="shared" si="1"/>
        <v>30.641999999999999</v>
      </c>
      <c r="P16" s="62">
        <f t="shared" si="1"/>
        <v>30.116</v>
      </c>
      <c r="Q16" s="62">
        <f t="shared" si="1"/>
        <v>4.2159999999999993</v>
      </c>
      <c r="R16" s="62">
        <f t="shared" si="1"/>
        <v>12.004</v>
      </c>
      <c r="S16" s="62">
        <f t="shared" si="1"/>
        <v>233.58499999999998</v>
      </c>
      <c r="T16" s="62">
        <f t="shared" si="1"/>
        <v>201.96899999999999</v>
      </c>
      <c r="U16" s="62">
        <f t="shared" si="1"/>
        <v>294.887</v>
      </c>
      <c r="V16" s="62">
        <f t="shared" si="1"/>
        <v>290.84399999999999</v>
      </c>
      <c r="W16" s="62">
        <f t="shared" si="1"/>
        <v>160.81700000000001</v>
      </c>
      <c r="X16" s="62">
        <f t="shared" si="1"/>
        <v>150.65800000000002</v>
      </c>
      <c r="Y16" s="62">
        <f t="shared" si="1"/>
        <v>103.04100000000001</v>
      </c>
      <c r="Z16" s="63" t="str">
        <f t="shared" si="1"/>
        <v/>
      </c>
      <c r="AA16" s="64">
        <f>SUM(AA10:AA15)</f>
        <v>1539.8909999999998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0.57699999999999996</v>
      </c>
      <c r="P20" s="77">
        <v>0.52400000000000002</v>
      </c>
      <c r="Q20" s="77">
        <v>0.45100000000000001</v>
      </c>
      <c r="R20" s="77">
        <v>0.442</v>
      </c>
      <c r="S20" s="77">
        <v>0.32700000000000001</v>
      </c>
      <c r="T20" s="77">
        <v>0.18099999999999999</v>
      </c>
      <c r="U20" s="77">
        <v>0.14000000000000001</v>
      </c>
      <c r="V20" s="77">
        <v>0.104</v>
      </c>
      <c r="W20" s="77">
        <v>0.124</v>
      </c>
      <c r="X20" s="77">
        <v>0.13700000000000001</v>
      </c>
      <c r="Y20" s="77">
        <v>0.14899999999999999</v>
      </c>
      <c r="Z20" s="78"/>
      <c r="AA20" s="79">
        <f t="shared" si="2"/>
        <v>3.1560000000000006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21.16</v>
      </c>
      <c r="O21" s="81">
        <v>17.260999999999999</v>
      </c>
      <c r="P21" s="81">
        <v>20.097000000000001</v>
      </c>
      <c r="Q21" s="81">
        <v>15.256</v>
      </c>
      <c r="R21" s="81">
        <v>18.55</v>
      </c>
      <c r="S21" s="81">
        <v>18.862000000000002</v>
      </c>
      <c r="T21" s="81">
        <v>0.105</v>
      </c>
      <c r="U21" s="81">
        <v>0.107</v>
      </c>
      <c r="V21" s="81">
        <v>2.41</v>
      </c>
      <c r="W21" s="81">
        <v>0.317</v>
      </c>
      <c r="X21" s="81">
        <v>1.5639999999999998</v>
      </c>
      <c r="Y21" s="81">
        <v>19.045000000000002</v>
      </c>
      <c r="Z21" s="78"/>
      <c r="AA21" s="79">
        <f t="shared" si="2"/>
        <v>134.73399999999998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21.16</v>
      </c>
      <c r="O25" s="88">
        <f t="shared" si="3"/>
        <v>17.838000000000001</v>
      </c>
      <c r="P25" s="88">
        <f t="shared" si="3"/>
        <v>20.621000000000002</v>
      </c>
      <c r="Q25" s="88">
        <f t="shared" si="3"/>
        <v>15.707000000000001</v>
      </c>
      <c r="R25" s="88">
        <f t="shared" si="3"/>
        <v>18.992000000000001</v>
      </c>
      <c r="S25" s="88">
        <f t="shared" si="3"/>
        <v>19.189000000000004</v>
      </c>
      <c r="T25" s="88">
        <f t="shared" si="3"/>
        <v>0.28599999999999998</v>
      </c>
      <c r="U25" s="88">
        <f t="shared" si="3"/>
        <v>0.247</v>
      </c>
      <c r="V25" s="88">
        <f t="shared" si="3"/>
        <v>2.5140000000000002</v>
      </c>
      <c r="W25" s="88">
        <f t="shared" si="3"/>
        <v>0.441</v>
      </c>
      <c r="X25" s="88">
        <f t="shared" si="3"/>
        <v>1.7009999999999998</v>
      </c>
      <c r="Y25" s="88">
        <f t="shared" si="3"/>
        <v>19.194000000000003</v>
      </c>
      <c r="Z25" s="89" t="str">
        <f t="shared" si="3"/>
        <v/>
      </c>
      <c r="AA25" s="90">
        <f>SUM(AA19:AA24)</f>
        <v>137.88999999999999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48.271999999999998</v>
      </c>
      <c r="O29" s="77">
        <v>48.48</v>
      </c>
      <c r="P29" s="77">
        <v>50.737000000000002</v>
      </c>
      <c r="Q29" s="77">
        <v>19.922999999999998</v>
      </c>
      <c r="R29" s="77">
        <v>30.995999999999999</v>
      </c>
      <c r="S29" s="77">
        <v>252.774</v>
      </c>
      <c r="T29" s="77">
        <v>202.255</v>
      </c>
      <c r="U29" s="77">
        <v>295.13400000000001</v>
      </c>
      <c r="V29" s="77">
        <v>293.358</v>
      </c>
      <c r="W29" s="77">
        <v>161.25800000000001</v>
      </c>
      <c r="X29" s="77">
        <v>152.35900000000001</v>
      </c>
      <c r="Y29" s="77">
        <v>122.235</v>
      </c>
      <c r="Z29" s="78"/>
      <c r="AA29" s="79">
        <f>SUM(B29:Z29)</f>
        <v>1677.7809999999999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48.271999999999998</v>
      </c>
      <c r="O31" s="62">
        <f t="shared" si="4"/>
        <v>48.48</v>
      </c>
      <c r="P31" s="62">
        <f t="shared" si="4"/>
        <v>50.737000000000002</v>
      </c>
      <c r="Q31" s="62">
        <f t="shared" si="4"/>
        <v>19.922999999999998</v>
      </c>
      <c r="R31" s="62">
        <f t="shared" si="4"/>
        <v>30.995999999999999</v>
      </c>
      <c r="S31" s="62">
        <f t="shared" si="4"/>
        <v>252.774</v>
      </c>
      <c r="T31" s="62">
        <f t="shared" si="4"/>
        <v>202.255</v>
      </c>
      <c r="U31" s="62">
        <f t="shared" si="4"/>
        <v>295.13400000000001</v>
      </c>
      <c r="V31" s="62">
        <f t="shared" si="4"/>
        <v>293.358</v>
      </c>
      <c r="W31" s="62">
        <f t="shared" si="4"/>
        <v>161.25800000000001</v>
      </c>
      <c r="X31" s="62">
        <f t="shared" si="4"/>
        <v>152.35900000000001</v>
      </c>
      <c r="Y31" s="62">
        <f t="shared" si="4"/>
        <v>122.235</v>
      </c>
      <c r="Z31" s="63" t="str">
        <f t="shared" si="4"/>
        <v/>
      </c>
      <c r="AA31" s="64">
        <f>SUM(AA28:AA30)</f>
        <v>1677.7809999999999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29.8</v>
      </c>
      <c r="R38" s="99">
        <v>94.3</v>
      </c>
      <c r="S38" s="99">
        <v>24.5</v>
      </c>
      <c r="T38" s="99">
        <v>73.5</v>
      </c>
      <c r="U38" s="99"/>
      <c r="V38" s="99"/>
      <c r="W38" s="99"/>
      <c r="X38" s="99"/>
      <c r="Y38" s="99">
        <v>10</v>
      </c>
      <c r="Z38" s="100"/>
      <c r="AA38" s="79">
        <f t="shared" si="5"/>
        <v>232.1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29.8</v>
      </c>
      <c r="R39" s="88">
        <f t="shared" si="6"/>
        <v>94.3</v>
      </c>
      <c r="S39" s="88">
        <f t="shared" si="6"/>
        <v>24.5</v>
      </c>
      <c r="T39" s="88">
        <f t="shared" si="6"/>
        <v>73.5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10</v>
      </c>
      <c r="Z39" s="89" t="str">
        <f t="shared" si="6"/>
        <v/>
      </c>
      <c r="AA39" s="90">
        <f t="shared" si="5"/>
        <v>232.1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29.8</v>
      </c>
      <c r="R46" s="99">
        <v>94.3</v>
      </c>
      <c r="S46" s="99">
        <v>24.5</v>
      </c>
      <c r="T46" s="99">
        <v>73.5</v>
      </c>
      <c r="U46" s="99"/>
      <c r="V46" s="99"/>
      <c r="W46" s="99"/>
      <c r="X46" s="99"/>
      <c r="Y46" s="99">
        <v>10</v>
      </c>
      <c r="Z46" s="100"/>
      <c r="AA46" s="79">
        <f t="shared" si="7"/>
        <v>232.1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29.8</v>
      </c>
      <c r="R48" s="88">
        <f t="shared" si="8"/>
        <v>94.3</v>
      </c>
      <c r="S48" s="88">
        <f t="shared" si="8"/>
        <v>24.5</v>
      </c>
      <c r="T48" s="88">
        <f t="shared" si="8"/>
        <v>73.5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10</v>
      </c>
      <c r="Z48" s="89" t="str">
        <f t="shared" si="8"/>
        <v/>
      </c>
      <c r="AA48" s="90">
        <f t="shared" si="7"/>
        <v>232.1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48.271999999999998</v>
      </c>
      <c r="O51" s="88">
        <f t="shared" si="10"/>
        <v>48.480000000000004</v>
      </c>
      <c r="P51" s="88">
        <f t="shared" si="10"/>
        <v>50.737000000000002</v>
      </c>
      <c r="Q51" s="88">
        <f t="shared" si="10"/>
        <v>49.722999999999999</v>
      </c>
      <c r="R51" s="88">
        <f t="shared" si="10"/>
        <v>125.29599999999999</v>
      </c>
      <c r="S51" s="88">
        <f t="shared" si="10"/>
        <v>277.274</v>
      </c>
      <c r="T51" s="88">
        <f t="shared" si="10"/>
        <v>275.755</v>
      </c>
      <c r="U51" s="88">
        <f t="shared" si="10"/>
        <v>295.13400000000001</v>
      </c>
      <c r="V51" s="88">
        <f t="shared" si="10"/>
        <v>293.358</v>
      </c>
      <c r="W51" s="88">
        <f t="shared" si="10"/>
        <v>161.25800000000001</v>
      </c>
      <c r="X51" s="88">
        <f t="shared" si="10"/>
        <v>152.35900000000001</v>
      </c>
      <c r="Y51" s="88">
        <f t="shared" si="10"/>
        <v>132.23500000000001</v>
      </c>
      <c r="Z51" s="89" t="str">
        <f t="shared" si="10"/>
        <v/>
      </c>
      <c r="AA51" s="105">
        <f>SUM(B51:Z51)</f>
        <v>1909.8809999999999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48.271999999999998</v>
      </c>
      <c r="O4" s="18">
        <v>48.48</v>
      </c>
      <c r="P4" s="18">
        <v>50.737000000000009</v>
      </c>
      <c r="Q4" s="18">
        <v>49.705000000000005</v>
      </c>
      <c r="R4" s="18">
        <v>125.25299999999999</v>
      </c>
      <c r="S4" s="18">
        <v>277.26100000000002</v>
      </c>
      <c r="T4" s="18">
        <v>275.75500000000005</v>
      </c>
      <c r="U4" s="18">
        <v>295.17800000000005</v>
      </c>
      <c r="V4" s="18">
        <v>293.32299999999998</v>
      </c>
      <c r="W4" s="18">
        <v>161.25800000000001</v>
      </c>
      <c r="X4" s="18">
        <v>152.37799999999999</v>
      </c>
      <c r="Y4" s="18">
        <v>132.25899999999999</v>
      </c>
      <c r="Z4" s="19"/>
      <c r="AA4" s="20">
        <f>SUM(B4:Z4)</f>
        <v>1909.8590000000004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230.05</v>
      </c>
      <c r="O7" s="28">
        <v>220.04</v>
      </c>
      <c r="P7" s="28">
        <v>230</v>
      </c>
      <c r="Q7" s="28">
        <v>260.45</v>
      </c>
      <c r="R7" s="28">
        <v>276.76</v>
      </c>
      <c r="S7" s="28">
        <v>336.13</v>
      </c>
      <c r="T7" s="28">
        <v>399.14</v>
      </c>
      <c r="U7" s="28">
        <v>400.78</v>
      </c>
      <c r="V7" s="28">
        <v>384.36</v>
      </c>
      <c r="W7" s="28">
        <v>391</v>
      </c>
      <c r="X7" s="28">
        <v>353</v>
      </c>
      <c r="Y7" s="28">
        <v>302.60000000000002</v>
      </c>
      <c r="Z7" s="29"/>
      <c r="AA7" s="30">
        <f>IF(SUM(B7:Z7)&lt;&gt;0,AVERAGEIF(B7:Z7,"&lt;&gt;"""),"")</f>
        <v>315.35916666666662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65</v>
      </c>
      <c r="S12" s="52">
        <v>253</v>
      </c>
      <c r="T12" s="52">
        <v>252</v>
      </c>
      <c r="U12" s="52">
        <v>95.581999999999994</v>
      </c>
      <c r="V12" s="52"/>
      <c r="W12" s="52"/>
      <c r="X12" s="52">
        <v>102</v>
      </c>
      <c r="Y12" s="52">
        <v>102</v>
      </c>
      <c r="Z12" s="53"/>
      <c r="AA12" s="54">
        <f t="shared" si="0"/>
        <v>869.58199999999999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22.224000000000004</v>
      </c>
      <c r="O14" s="57">
        <v>23.878999999999998</v>
      </c>
      <c r="P14" s="57">
        <v>24.04</v>
      </c>
      <c r="Q14" s="57">
        <v>28.280999999999999</v>
      </c>
      <c r="R14" s="57">
        <v>40.683</v>
      </c>
      <c r="S14" s="57"/>
      <c r="T14" s="57"/>
      <c r="U14" s="57"/>
      <c r="V14" s="57"/>
      <c r="W14" s="57"/>
      <c r="X14" s="57"/>
      <c r="Y14" s="57">
        <v>16.949000000000002</v>
      </c>
      <c r="Z14" s="58"/>
      <c r="AA14" s="59">
        <f t="shared" si="0"/>
        <v>156.05600000000001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22.224000000000004</v>
      </c>
      <c r="O16" s="62">
        <f t="shared" si="1"/>
        <v>23.878999999999998</v>
      </c>
      <c r="P16" s="62">
        <f t="shared" si="1"/>
        <v>24.04</v>
      </c>
      <c r="Q16" s="62">
        <f t="shared" si="1"/>
        <v>28.280999999999999</v>
      </c>
      <c r="R16" s="62">
        <f t="shared" si="1"/>
        <v>105.68299999999999</v>
      </c>
      <c r="S16" s="62">
        <f t="shared" si="1"/>
        <v>253</v>
      </c>
      <c r="T16" s="62">
        <f t="shared" si="1"/>
        <v>252</v>
      </c>
      <c r="U16" s="62">
        <f t="shared" si="1"/>
        <v>95.581999999999994</v>
      </c>
      <c r="V16" s="62">
        <f t="shared" si="1"/>
        <v>0</v>
      </c>
      <c r="W16" s="62">
        <f t="shared" si="1"/>
        <v>0</v>
      </c>
      <c r="X16" s="62">
        <f t="shared" si="1"/>
        <v>102</v>
      </c>
      <c r="Y16" s="62">
        <f t="shared" si="1"/>
        <v>118.949</v>
      </c>
      <c r="Z16" s="63" t="str">
        <f t="shared" si="1"/>
        <v/>
      </c>
      <c r="AA16" s="64">
        <f>SUM(AA10:AA15)</f>
        <v>1025.6379999999999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4.4210000000000003</v>
      </c>
      <c r="O20" s="77">
        <v>3.2410000000000001</v>
      </c>
      <c r="P20" s="77">
        <v>2.649</v>
      </c>
      <c r="Q20" s="77">
        <v>2.6909999999999998</v>
      </c>
      <c r="R20" s="77">
        <v>4.7379999999999995</v>
      </c>
      <c r="S20" s="77">
        <v>5.7910000000000004</v>
      </c>
      <c r="T20" s="77">
        <v>4.8179999999999996</v>
      </c>
      <c r="U20" s="77">
        <v>11.750999999999999</v>
      </c>
      <c r="V20" s="77">
        <v>11.929</v>
      </c>
      <c r="W20" s="77">
        <v>10</v>
      </c>
      <c r="X20" s="77">
        <v>7.702</v>
      </c>
      <c r="Y20" s="77">
        <v>2.6970000000000001</v>
      </c>
      <c r="Z20" s="78"/>
      <c r="AA20" s="79">
        <f t="shared" si="2"/>
        <v>72.427999999999997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21.627000000000002</v>
      </c>
      <c r="O21" s="81">
        <v>21.36</v>
      </c>
      <c r="P21" s="81">
        <v>24.047999999999998</v>
      </c>
      <c r="Q21" s="81">
        <v>18.733000000000001</v>
      </c>
      <c r="R21" s="81">
        <v>14.831999999999999</v>
      </c>
      <c r="S21" s="81">
        <v>18.470000000000002</v>
      </c>
      <c r="T21" s="81">
        <v>18.937000000000001</v>
      </c>
      <c r="U21" s="81">
        <v>18.545000000000002</v>
      </c>
      <c r="V21" s="81">
        <v>15.794</v>
      </c>
      <c r="W21" s="81">
        <v>6.3580000000000005</v>
      </c>
      <c r="X21" s="81">
        <v>13.075999999999999</v>
      </c>
      <c r="Y21" s="81">
        <v>10.613</v>
      </c>
      <c r="Z21" s="78"/>
      <c r="AA21" s="79">
        <f t="shared" si="2"/>
        <v>202.39300000000003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26.048000000000002</v>
      </c>
      <c r="O25" s="88">
        <f t="shared" si="3"/>
        <v>24.600999999999999</v>
      </c>
      <c r="P25" s="88">
        <f t="shared" si="3"/>
        <v>26.696999999999999</v>
      </c>
      <c r="Q25" s="88">
        <f t="shared" si="3"/>
        <v>21.423999999999999</v>
      </c>
      <c r="R25" s="88">
        <f t="shared" si="3"/>
        <v>19.57</v>
      </c>
      <c r="S25" s="88">
        <f t="shared" si="3"/>
        <v>24.261000000000003</v>
      </c>
      <c r="T25" s="88">
        <f t="shared" si="3"/>
        <v>23.755000000000003</v>
      </c>
      <c r="U25" s="88">
        <f t="shared" si="3"/>
        <v>30.295999999999999</v>
      </c>
      <c r="V25" s="88">
        <f t="shared" si="3"/>
        <v>27.722999999999999</v>
      </c>
      <c r="W25" s="88">
        <f t="shared" si="3"/>
        <v>16.358000000000001</v>
      </c>
      <c r="X25" s="88">
        <f t="shared" si="3"/>
        <v>20.777999999999999</v>
      </c>
      <c r="Y25" s="88">
        <f t="shared" si="3"/>
        <v>13.309999999999999</v>
      </c>
      <c r="Z25" s="89">
        <f t="shared" si="3"/>
        <v>0</v>
      </c>
      <c r="AA25" s="90">
        <f t="shared" si="3"/>
        <v>274.82100000000003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48.271999999999998</v>
      </c>
      <c r="O29" s="77">
        <v>48.48</v>
      </c>
      <c r="P29" s="77">
        <v>50.737000000000002</v>
      </c>
      <c r="Q29" s="77">
        <v>49.704999999999998</v>
      </c>
      <c r="R29" s="77">
        <v>125.253</v>
      </c>
      <c r="S29" s="77">
        <v>277.26100000000002</v>
      </c>
      <c r="T29" s="77">
        <v>275.755</v>
      </c>
      <c r="U29" s="77">
        <v>125.878</v>
      </c>
      <c r="V29" s="77">
        <v>27.722999999999999</v>
      </c>
      <c r="W29" s="77">
        <v>16.358000000000001</v>
      </c>
      <c r="X29" s="77">
        <v>122.77800000000001</v>
      </c>
      <c r="Y29" s="77">
        <v>132.25899999999999</v>
      </c>
      <c r="Z29" s="78"/>
      <c r="AA29" s="79">
        <f>SUM(B29:Z29)</f>
        <v>1300.4590000000001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48.271999999999998</v>
      </c>
      <c r="O31" s="62">
        <f t="shared" si="4"/>
        <v>48.48</v>
      </c>
      <c r="P31" s="62">
        <f t="shared" si="4"/>
        <v>50.737000000000002</v>
      </c>
      <c r="Q31" s="62">
        <f t="shared" si="4"/>
        <v>49.704999999999998</v>
      </c>
      <c r="R31" s="62">
        <f t="shared" si="4"/>
        <v>125.253</v>
      </c>
      <c r="S31" s="62">
        <f t="shared" si="4"/>
        <v>277.26100000000002</v>
      </c>
      <c r="T31" s="62">
        <f t="shared" si="4"/>
        <v>275.755</v>
      </c>
      <c r="U31" s="62">
        <f t="shared" si="4"/>
        <v>125.878</v>
      </c>
      <c r="V31" s="62">
        <f t="shared" si="4"/>
        <v>27.722999999999999</v>
      </c>
      <c r="W31" s="62">
        <f t="shared" si="4"/>
        <v>16.358000000000001</v>
      </c>
      <c r="X31" s="62">
        <f t="shared" si="4"/>
        <v>122.77800000000001</v>
      </c>
      <c r="Y31" s="62">
        <f t="shared" si="4"/>
        <v>132.25899999999999</v>
      </c>
      <c r="Z31" s="63">
        <f t="shared" si="4"/>
        <v>0</v>
      </c>
      <c r="AA31" s="64">
        <f t="shared" si="4"/>
        <v>1300.4590000000001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169.3</v>
      </c>
      <c r="V38" s="99">
        <v>265.60000000000002</v>
      </c>
      <c r="W38" s="99">
        <v>144.9</v>
      </c>
      <c r="X38" s="99">
        <v>29.6</v>
      </c>
      <c r="Y38" s="99"/>
      <c r="Z38" s="100"/>
      <c r="AA38" s="79">
        <f t="shared" si="5"/>
        <v>609.40000000000009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169.3</v>
      </c>
      <c r="V39" s="88">
        <f t="shared" si="6"/>
        <v>265.60000000000002</v>
      </c>
      <c r="W39" s="88">
        <f t="shared" si="6"/>
        <v>144.9</v>
      </c>
      <c r="X39" s="88">
        <f t="shared" si="6"/>
        <v>29.6</v>
      </c>
      <c r="Y39" s="88">
        <f t="shared" si="6"/>
        <v>0</v>
      </c>
      <c r="Z39" s="89">
        <f t="shared" si="6"/>
        <v>0</v>
      </c>
      <c r="AA39" s="90">
        <f t="shared" si="5"/>
        <v>609.40000000000009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169.3</v>
      </c>
      <c r="V46" s="99">
        <v>265.60000000000002</v>
      </c>
      <c r="W46" s="99">
        <v>144.9</v>
      </c>
      <c r="X46" s="99">
        <v>29.6</v>
      </c>
      <c r="Y46" s="99"/>
      <c r="Z46" s="100"/>
      <c r="AA46" s="79">
        <f t="shared" si="7"/>
        <v>609.40000000000009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169.3</v>
      </c>
      <c r="V48" s="88">
        <f t="shared" si="8"/>
        <v>265.60000000000002</v>
      </c>
      <c r="W48" s="88">
        <f t="shared" si="8"/>
        <v>144.9</v>
      </c>
      <c r="X48" s="88">
        <f t="shared" si="8"/>
        <v>29.6</v>
      </c>
      <c r="Y48" s="88">
        <f t="shared" si="8"/>
        <v>0</v>
      </c>
      <c r="Z48" s="89">
        <f t="shared" si="8"/>
        <v>0</v>
      </c>
      <c r="AA48" s="90">
        <f t="shared" si="7"/>
        <v>609.40000000000009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48.272000000000006</v>
      </c>
      <c r="O51" s="88">
        <f t="shared" si="10"/>
        <v>48.48</v>
      </c>
      <c r="P51" s="88">
        <f t="shared" si="10"/>
        <v>50.736999999999995</v>
      </c>
      <c r="Q51" s="88">
        <f t="shared" si="10"/>
        <v>49.704999999999998</v>
      </c>
      <c r="R51" s="88">
        <f t="shared" si="10"/>
        <v>125.25299999999999</v>
      </c>
      <c r="S51" s="88">
        <f t="shared" si="10"/>
        <v>277.26100000000002</v>
      </c>
      <c r="T51" s="88">
        <f t="shared" si="10"/>
        <v>275.755</v>
      </c>
      <c r="U51" s="88">
        <f t="shared" si="10"/>
        <v>295.178</v>
      </c>
      <c r="V51" s="88">
        <f t="shared" si="10"/>
        <v>293.32300000000004</v>
      </c>
      <c r="W51" s="88">
        <f t="shared" si="10"/>
        <v>161.25800000000001</v>
      </c>
      <c r="X51" s="88">
        <f t="shared" si="10"/>
        <v>152.37799999999999</v>
      </c>
      <c r="Y51" s="88">
        <f t="shared" si="10"/>
        <v>132.25899999999999</v>
      </c>
      <c r="Z51" s="89">
        <f t="shared" si="10"/>
        <v>0</v>
      </c>
      <c r="AA51" s="105">
        <f>SUM(B51:Z51)</f>
        <v>1909.8590000000002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-29.8</v>
      </c>
      <c r="R4" s="18">
        <v>-94.3</v>
      </c>
      <c r="S4" s="18">
        <v>-24.5</v>
      </c>
      <c r="T4" s="18">
        <v>-73.5</v>
      </c>
      <c r="U4" s="18">
        <v>169.3</v>
      </c>
      <c r="V4" s="18">
        <v>265.60000000000002</v>
      </c>
      <c r="W4" s="18">
        <v>144.9</v>
      </c>
      <c r="X4" s="18">
        <v>29.6</v>
      </c>
      <c r="Y4" s="18">
        <v>-10</v>
      </c>
      <c r="Z4" s="19"/>
      <c r="AA4" s="112">
        <f>SUM(B4:Z4)</f>
        <v>377.30000000000007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230.05</v>
      </c>
      <c r="O7" s="118">
        <v>220.04</v>
      </c>
      <c r="P7" s="118">
        <v>230</v>
      </c>
      <c r="Q7" s="118">
        <v>260.45</v>
      </c>
      <c r="R7" s="118">
        <v>276.76</v>
      </c>
      <c r="S7" s="118">
        <v>336.13</v>
      </c>
      <c r="T7" s="118">
        <v>399.14</v>
      </c>
      <c r="U7" s="118">
        <v>400.78</v>
      </c>
      <c r="V7" s="118">
        <v>384.36</v>
      </c>
      <c r="W7" s="118">
        <v>391</v>
      </c>
      <c r="X7" s="118">
        <v>353</v>
      </c>
      <c r="Y7" s="118">
        <v>302.60000000000002</v>
      </c>
      <c r="Z7" s="119"/>
      <c r="AA7" s="120">
        <f>IF(SUM(B7:Z7)&lt;&gt;0,AVERAGEIF(B7:Z7,"&lt;&gt;"""),"")</f>
        <v>315.35916666666662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29.8</v>
      </c>
      <c r="R15" s="134">
        <v>94.3</v>
      </c>
      <c r="S15" s="134">
        <v>24.5</v>
      </c>
      <c r="T15" s="134">
        <v>73.5</v>
      </c>
      <c r="U15" s="134"/>
      <c r="V15" s="134"/>
      <c r="W15" s="134"/>
      <c r="X15" s="134"/>
      <c r="Y15" s="134">
        <v>10</v>
      </c>
      <c r="Z15" s="132"/>
      <c r="AA15" s="133">
        <f t="shared" si="0"/>
        <v>232.1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29.8</v>
      </c>
      <c r="R16" s="136">
        <f t="shared" si="1"/>
        <v>94.3</v>
      </c>
      <c r="S16" s="136">
        <f t="shared" si="1"/>
        <v>24.5</v>
      </c>
      <c r="T16" s="136">
        <f t="shared" si="1"/>
        <v>73.5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10</v>
      </c>
      <c r="Z16" s="137" t="str">
        <f t="shared" si="1"/>
        <v/>
      </c>
      <c r="AA16" s="90">
        <f t="shared" si="0"/>
        <v>232.1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169.3</v>
      </c>
      <c r="V23" s="134">
        <v>265.60000000000002</v>
      </c>
      <c r="W23" s="134">
        <v>144.9</v>
      </c>
      <c r="X23" s="134">
        <v>29.6</v>
      </c>
      <c r="Y23" s="134"/>
      <c r="Z23" s="132"/>
      <c r="AA23" s="133">
        <f t="shared" si="2"/>
        <v>609.40000000000009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169.3</v>
      </c>
      <c r="V24" s="136">
        <f t="shared" si="3"/>
        <v>265.60000000000002</v>
      </c>
      <c r="W24" s="136">
        <f t="shared" si="3"/>
        <v>144.9</v>
      </c>
      <c r="X24" s="136">
        <f t="shared" si="3"/>
        <v>29.6</v>
      </c>
      <c r="Y24" s="136">
        <f t="shared" si="3"/>
        <v>0</v>
      </c>
      <c r="Z24" s="137" t="str">
        <f t="shared" si="3"/>
        <v/>
      </c>
      <c r="AA24" s="90">
        <f t="shared" si="2"/>
        <v>609.40000000000009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2022-03-13T09:28:36Z</dcterms:created>
  <dcterms:modified xsi:type="dcterms:W3CDTF">2022-03-13T09:28:37Z</dcterms:modified>
</cp:coreProperties>
</file>