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<sst xmlns="http://schemas.openxmlformats.org/spreadsheetml/2006/main" count="117" uniqueCount="53">
  <si>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12/03/2022 11:21:29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</si>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</sst>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6.2080000000000002</c:v>
                </c:pt>
                <c:pt idx="14">
                  <c:v>6.2450000000000001</c:v>
                </c:pt>
                <c:pt idx="15">
                  <c:v>23.941000000000003</c:v>
                </c:pt>
                <c:pt idx="16">
                  <c:v>17.257000000000001</c:v>
                </c:pt>
                <c:pt idx="17">
                  <c:v>63.819000000000003</c:v>
                </c:pt>
                <c:pt idx="22">
                  <c:v>18.946999999999999</c:v>
                </c:pt>
                <c:pt idx="23">
                  <c:v>2.3330000000000002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46.8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24.970000000000002</c:v>
                </c:pt>
                <c:pt idx="13">
                  <c:v>21.23</c:v>
                </c:pt>
                <c:pt idx="14">
                  <c:v>12.298</c:v>
                </c:pt>
                <c:pt idx="15">
                  <c:v>0.42499999999999999</c:v>
                </c:pt>
                <c:pt idx="16">
                  <c:v>9.0969999999999995</c:v>
                </c:pt>
                <c:pt idx="17">
                  <c:v>62.462999999999994</c:v>
                </c:pt>
                <c:pt idx="18">
                  <c:v>14.81</c:v>
                </c:pt>
                <c:pt idx="19">
                  <c:v>50.066000000000003</c:v>
                </c:pt>
                <c:pt idx="20">
                  <c:v>48.960999999999999</c:v>
                </c:pt>
                <c:pt idx="21">
                  <c:v>25.346000000000004</c:v>
                </c:pt>
                <c:pt idx="22">
                  <c:v>2.29</c:v>
                </c:pt>
                <c:pt idx="23">
                  <c:v>9.0180000000000007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5333736"/>
        <c:axId val="425334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56.169999999999987</c:v>
                </c:pt>
                <c:pt idx="13">
                  <c:v>45.910000000000011</c:v>
                </c:pt>
                <c:pt idx="14">
                  <c:v>42.403999999999996</c:v>
                </c:pt>
                <c:pt idx="15">
                  <c:v>48.070999999999998</c:v>
                </c:pt>
                <c:pt idx="16">
                  <c:v>50.482000000000014</c:v>
                </c:pt>
                <c:pt idx="17">
                  <c:v>153.75299999999996</c:v>
                </c:pt>
                <c:pt idx="18">
                  <c:v>91.989000000000004</c:v>
                </c:pt>
                <c:pt idx="19">
                  <c:v>79.247</c:v>
                </c:pt>
                <c:pt idx="20">
                  <c:v>75.251000000000019</c:v>
                </c:pt>
                <c:pt idx="21">
                  <c:v>49.263999999999996</c:v>
                </c:pt>
                <c:pt idx="22">
                  <c:v>43.322000000000003</c:v>
                </c:pt>
                <c:pt idx="23">
                  <c:v>44.868000000000002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333736"/>
        <c:axId val="425334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243.53</c:v>
                </c:pt>
                <c:pt idx="13">
                  <c:v>219.4</c:v>
                </c:pt>
                <c:pt idx="14">
                  <c:v>229.97</c:v>
                </c:pt>
                <c:pt idx="15">
                  <c:v>228.46</c:v>
                </c:pt>
                <c:pt idx="16">
                  <c:v>259</c:v>
                </c:pt>
                <c:pt idx="17">
                  <c:v>307.35000000000002</c:v>
                </c:pt>
                <c:pt idx="18">
                  <c:v>382.42</c:v>
                </c:pt>
                <c:pt idx="19">
                  <c:v>417.16</c:v>
                </c:pt>
                <c:pt idx="20">
                  <c:v>366.69</c:v>
                </c:pt>
                <c:pt idx="21">
                  <c:v>318.3</c:v>
                </c:pt>
                <c:pt idx="22">
                  <c:v>263.93</c:v>
                </c:pt>
                <c:pt idx="23">
                  <c:v>244.21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334912"/>
        <c:axId val="425334520"/>
      </c:lineChart>
      <c:catAx>
        <c:axId val="425333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34128"/>
        <c:crosses val="autoZero"/>
        <c:auto val="1"/>
        <c:lblAlgn val="ctr"/>
        <c:lblOffset val="100"/>
        <c:noMultiLvlLbl val="0"/>
      </c:catAx>
      <c:valAx>
        <c:axId val="42533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33736"/>
        <c:crosses val="autoZero"/>
        <c:crossBetween val="between"/>
      </c:valAx>
      <c:valAx>
        <c:axId val="425334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34912"/>
        <c:crosses val="max"/>
        <c:crossBetween val="between"/>
      </c:valAx>
      <c:catAx>
        <c:axId val="425334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334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56.17</v>
      </c>
      <c r="O4" s="18">
        <v>45.91</v>
      </c>
      <c r="P4" s="18">
        <v>42.403999999999996</v>
      </c>
      <c r="Q4" s="18">
        <v>48.071000000000005</v>
      </c>
      <c r="R4" s="18">
        <v>50.527999999999999</v>
      </c>
      <c r="S4" s="18">
        <v>153.74799999999999</v>
      </c>
      <c r="T4" s="18">
        <v>91.98899999999999</v>
      </c>
      <c r="U4" s="18">
        <v>79.231999999999999</v>
      </c>
      <c r="V4" s="18">
        <v>75.251000000000005</v>
      </c>
      <c r="W4" s="18">
        <v>49.25200000000001</v>
      </c>
      <c r="X4" s="18">
        <v>43.322000000000003</v>
      </c>
      <c r="Y4" s="18">
        <v>44.867999999999995</v>
      </c>
      <c r="Z4" s="19"/>
      <c r="AA4" s="20">
        <f>SUM(B4:Z4)</f>
        <v>780.74499999999989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243.53</v>
      </c>
      <c r="O7" s="28">
        <v>219.4</v>
      </c>
      <c r="P7" s="28">
        <v>229.97</v>
      </c>
      <c r="Q7" s="28">
        <v>228.46</v>
      </c>
      <c r="R7" s="28">
        <v>259</v>
      </c>
      <c r="S7" s="28">
        <v>307.35000000000002</v>
      </c>
      <c r="T7" s="28">
        <v>382.42</v>
      </c>
      <c r="U7" s="28">
        <v>417.16</v>
      </c>
      <c r="V7" s="28">
        <v>366.69</v>
      </c>
      <c r="W7" s="28">
        <v>318.3</v>
      </c>
      <c r="X7" s="28">
        <v>263.93</v>
      </c>
      <c r="Y7" s="28">
        <v>244.21</v>
      </c>
      <c r="Z7" s="29"/>
      <c r="AA7" s="30">
        <f>IF(SUM(B7:Z7)&lt;&gt;0,AVERAGEIF(B7:Z7,"&lt;&gt;"""),"")</f>
        <v>290.03500000000003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6.2080000000000002</v>
      </c>
      <c r="O12" s="52"/>
      <c r="P12" s="52">
        <v>6.2450000000000001</v>
      </c>
      <c r="Q12" s="52">
        <v>23.941000000000003</v>
      </c>
      <c r="R12" s="52">
        <v>17.257000000000001</v>
      </c>
      <c r="S12" s="52">
        <v>63.819000000000003</v>
      </c>
      <c r="T12" s="52"/>
      <c r="U12" s="52"/>
      <c r="V12" s="52"/>
      <c r="W12" s="52"/>
      <c r="X12" s="52">
        <v>18.946999999999999</v>
      </c>
      <c r="Y12" s="52">
        <v>2.3330000000000002</v>
      </c>
      <c r="Z12" s="53"/>
      <c r="AA12" s="54">
        <f t="shared" si="0"/>
        <v>138.75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24.970000000000002</v>
      </c>
      <c r="O14" s="57">
        <v>21.23</v>
      </c>
      <c r="P14" s="57">
        <v>12.298</v>
      </c>
      <c r="Q14" s="57">
        <v>0.42499999999999999</v>
      </c>
      <c r="R14" s="57">
        <v>9.0969999999999995</v>
      </c>
      <c r="S14" s="57">
        <v>62.462999999999994</v>
      </c>
      <c r="T14" s="57">
        <v>14.81</v>
      </c>
      <c r="U14" s="57">
        <v>50.066000000000003</v>
      </c>
      <c r="V14" s="57">
        <v>48.960999999999999</v>
      </c>
      <c r="W14" s="57">
        <v>25.346000000000004</v>
      </c>
      <c r="X14" s="57">
        <v>2.29</v>
      </c>
      <c r="Y14" s="57">
        <v>9.0180000000000007</v>
      </c>
      <c r="Z14" s="58"/>
      <c r="AA14" s="59">
        <f t="shared" si="0"/>
        <v>280.97400000000005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31.178000000000004</v>
      </c>
      <c r="O16" s="62">
        <f t="shared" si="1"/>
        <v>21.23</v>
      </c>
      <c r="P16" s="62">
        <f t="shared" si="1"/>
        <v>18.542999999999999</v>
      </c>
      <c r="Q16" s="62">
        <f t="shared" si="1"/>
        <v>24.366000000000003</v>
      </c>
      <c r="R16" s="62">
        <f t="shared" si="1"/>
        <v>26.353999999999999</v>
      </c>
      <c r="S16" s="62">
        <f t="shared" si="1"/>
        <v>126.282</v>
      </c>
      <c r="T16" s="62">
        <f t="shared" si="1"/>
        <v>14.81</v>
      </c>
      <c r="U16" s="62">
        <f t="shared" si="1"/>
        <v>50.066000000000003</v>
      </c>
      <c r="V16" s="62">
        <f t="shared" si="1"/>
        <v>48.960999999999999</v>
      </c>
      <c r="W16" s="62">
        <f t="shared" si="1"/>
        <v>25.346000000000004</v>
      </c>
      <c r="X16" s="62">
        <f t="shared" si="1"/>
        <v>21.236999999999998</v>
      </c>
      <c r="Y16" s="62">
        <f t="shared" si="1"/>
        <v>11.351000000000001</v>
      </c>
      <c r="Z16" s="63" t="str">
        <f t="shared" si="1"/>
        <v/>
      </c>
      <c r="AA16" s="64">
        <f>SUM(AA10:AA15)</f>
        <v>419.72400000000005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6.7439999999999998</v>
      </c>
      <c r="O20" s="77">
        <v>6.3289999999999997</v>
      </c>
      <c r="P20" s="77">
        <v>6.0069999999999997</v>
      </c>
      <c r="Q20" s="77">
        <v>5.85</v>
      </c>
      <c r="R20" s="77">
        <v>5.7590000000000003</v>
      </c>
      <c r="S20" s="77">
        <v>5.7590000000000003</v>
      </c>
      <c r="T20" s="77">
        <v>5.7</v>
      </c>
      <c r="U20" s="77">
        <v>5.4020000000000001</v>
      </c>
      <c r="V20" s="77">
        <v>5.1079999999999997</v>
      </c>
      <c r="W20" s="77">
        <v>4.8819999999999997</v>
      </c>
      <c r="X20" s="77">
        <v>4.7889999999999997</v>
      </c>
      <c r="Y20" s="77">
        <v>4.5810000000000004</v>
      </c>
      <c r="Z20" s="78"/>
      <c r="AA20" s="79">
        <f t="shared" si="2"/>
        <v>66.91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18.248000000000001</v>
      </c>
      <c r="O21" s="81">
        <v>18.350999999999999</v>
      </c>
      <c r="P21" s="81">
        <v>17.853999999999999</v>
      </c>
      <c r="Q21" s="81">
        <v>17.855</v>
      </c>
      <c r="R21" s="81">
        <v>18.414999999999999</v>
      </c>
      <c r="S21" s="81">
        <v>21.706999999999997</v>
      </c>
      <c r="T21" s="81">
        <v>24.678999999999998</v>
      </c>
      <c r="U21" s="81">
        <v>23.763999999999999</v>
      </c>
      <c r="V21" s="81">
        <v>21.181999999999999</v>
      </c>
      <c r="W21" s="81">
        <v>19.024000000000001</v>
      </c>
      <c r="X21" s="81">
        <v>17.295999999999999</v>
      </c>
      <c r="Y21" s="81">
        <v>28.936</v>
      </c>
      <c r="Z21" s="78"/>
      <c r="AA21" s="79">
        <f t="shared" si="2"/>
        <v>247.31100000000001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24.992000000000001</v>
      </c>
      <c r="O25" s="88">
        <f t="shared" si="3"/>
        <v>24.68</v>
      </c>
      <c r="P25" s="88">
        <f t="shared" si="3"/>
        <v>23.860999999999997</v>
      </c>
      <c r="Q25" s="88">
        <f t="shared" si="3"/>
        <v>23.704999999999998</v>
      </c>
      <c r="R25" s="88">
        <f t="shared" si="3"/>
        <v>24.173999999999999</v>
      </c>
      <c r="S25" s="88">
        <f t="shared" si="3"/>
        <v>27.465999999999998</v>
      </c>
      <c r="T25" s="88">
        <f t="shared" si="3"/>
        <v>30.378999999999998</v>
      </c>
      <c r="U25" s="88">
        <f t="shared" si="3"/>
        <v>29.166</v>
      </c>
      <c r="V25" s="88">
        <f t="shared" si="3"/>
        <v>26.29</v>
      </c>
      <c r="W25" s="88">
        <f t="shared" si="3"/>
        <v>23.905999999999999</v>
      </c>
      <c r="X25" s="88">
        <f t="shared" si="3"/>
        <v>22.085000000000001</v>
      </c>
      <c r="Y25" s="88">
        <f t="shared" si="3"/>
        <v>33.517000000000003</v>
      </c>
      <c r="Z25" s="89" t="str">
        <f t="shared" si="3"/>
        <v/>
      </c>
      <c r="AA25" s="90">
        <f>SUM(AA19:AA24)</f>
        <v>314.221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56.17</v>
      </c>
      <c r="O29" s="77">
        <v>45.91</v>
      </c>
      <c r="P29" s="77">
        <v>42.404000000000003</v>
      </c>
      <c r="Q29" s="77">
        <v>48.070999999999998</v>
      </c>
      <c r="R29" s="77">
        <v>50.527999999999999</v>
      </c>
      <c r="S29" s="77">
        <v>153.74799999999999</v>
      </c>
      <c r="T29" s="77">
        <v>45.189</v>
      </c>
      <c r="U29" s="77">
        <v>79.231999999999999</v>
      </c>
      <c r="V29" s="77">
        <v>75.251000000000005</v>
      </c>
      <c r="W29" s="77">
        <v>49.252000000000002</v>
      </c>
      <c r="X29" s="77">
        <v>43.322000000000003</v>
      </c>
      <c r="Y29" s="77">
        <v>44.868000000000002</v>
      </c>
      <c r="Z29" s="78"/>
      <c r="AA29" s="79">
        <f>SUM(B29:Z29)</f>
        <v>733.94500000000005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56.17</v>
      </c>
      <c r="O31" s="62">
        <f t="shared" si="4"/>
        <v>45.91</v>
      </c>
      <c r="P31" s="62">
        <f t="shared" si="4"/>
        <v>42.404000000000003</v>
      </c>
      <c r="Q31" s="62">
        <f t="shared" si="4"/>
        <v>48.070999999999998</v>
      </c>
      <c r="R31" s="62">
        <f t="shared" si="4"/>
        <v>50.527999999999999</v>
      </c>
      <c r="S31" s="62">
        <f t="shared" si="4"/>
        <v>153.74799999999999</v>
      </c>
      <c r="T31" s="62">
        <f t="shared" si="4"/>
        <v>45.189</v>
      </c>
      <c r="U31" s="62">
        <f t="shared" si="4"/>
        <v>79.231999999999999</v>
      </c>
      <c r="V31" s="62">
        <f t="shared" si="4"/>
        <v>75.251000000000005</v>
      </c>
      <c r="W31" s="62">
        <f t="shared" si="4"/>
        <v>49.252000000000002</v>
      </c>
      <c r="X31" s="62">
        <f t="shared" si="4"/>
        <v>43.322000000000003</v>
      </c>
      <c r="Y31" s="62">
        <f t="shared" si="4"/>
        <v>44.868000000000002</v>
      </c>
      <c r="Z31" s="63" t="str">
        <f t="shared" si="4"/>
        <v/>
      </c>
      <c r="AA31" s="64">
        <f>SUM(AA28:AA30)</f>
        <v>733.94500000000005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46.8</v>
      </c>
      <c r="U38" s="99"/>
      <c r="V38" s="99"/>
      <c r="W38" s="99"/>
      <c r="X38" s="99"/>
      <c r="Y38" s="99"/>
      <c r="Z38" s="100"/>
      <c r="AA38" s="79">
        <f t="shared" si="5"/>
        <v>46.8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46.8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46.8</v>
      </c>
      <c r="U46" s="99"/>
      <c r="V46" s="99"/>
      <c r="W46" s="99"/>
      <c r="X46" s="99"/>
      <c r="Y46" s="99"/>
      <c r="Z46" s="100"/>
      <c r="AA46" s="79">
        <f t="shared" si="7"/>
        <v>46.8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46.8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56.17</v>
      </c>
      <c r="O51" s="88">
        <f t="shared" si="10"/>
        <v>45.91</v>
      </c>
      <c r="P51" s="88">
        <f t="shared" si="10"/>
        <v>42.403999999999996</v>
      </c>
      <c r="Q51" s="88">
        <f t="shared" si="10"/>
        <v>48.070999999999998</v>
      </c>
      <c r="R51" s="88">
        <f t="shared" si="10"/>
        <v>50.527999999999999</v>
      </c>
      <c r="S51" s="88">
        <f t="shared" si="10"/>
        <v>153.74799999999999</v>
      </c>
      <c r="T51" s="88">
        <f t="shared" si="10"/>
        <v>91.989000000000004</v>
      </c>
      <c r="U51" s="88">
        <f t="shared" si="10"/>
        <v>79.231999999999999</v>
      </c>
      <c r="V51" s="88">
        <f t="shared" si="10"/>
        <v>75.251000000000005</v>
      </c>
      <c r="W51" s="88">
        <f t="shared" si="10"/>
        <v>49.252000000000002</v>
      </c>
      <c r="X51" s="88">
        <f t="shared" si="10"/>
        <v>43.322000000000003</v>
      </c>
      <c r="Y51" s="88">
        <f t="shared" si="10"/>
        <v>44.868000000000002</v>
      </c>
      <c r="Z51" s="89" t="str">
        <f t="shared" si="10"/>
        <v/>
      </c>
      <c r="AA51" s="105">
        <f>SUM(B51:Z51)</f>
        <v>780.74499999999989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56.169999999999987</v>
      </c>
      <c r="O4" s="18">
        <v>45.910000000000011</v>
      </c>
      <c r="P4" s="18">
        <v>42.403999999999996</v>
      </c>
      <c r="Q4" s="18">
        <v>48.070999999999998</v>
      </c>
      <c r="R4" s="18">
        <v>50.482000000000014</v>
      </c>
      <c r="S4" s="18">
        <v>153.75299999999996</v>
      </c>
      <c r="T4" s="18">
        <v>91.989000000000004</v>
      </c>
      <c r="U4" s="18">
        <v>79.247</v>
      </c>
      <c r="V4" s="18">
        <v>75.251000000000019</v>
      </c>
      <c r="W4" s="18">
        <v>49.263999999999996</v>
      </c>
      <c r="X4" s="18">
        <v>43.322000000000003</v>
      </c>
      <c r="Y4" s="18">
        <v>44.868000000000002</v>
      </c>
      <c r="Z4" s="19"/>
      <c r="AA4" s="20">
        <f>SUM(B4:Z4)</f>
        <v>780.73099999999999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243.53</v>
      </c>
      <c r="O7" s="28">
        <v>219.4</v>
      </c>
      <c r="P7" s="28">
        <v>229.97</v>
      </c>
      <c r="Q7" s="28">
        <v>228.46</v>
      </c>
      <c r="R7" s="28">
        <v>259</v>
      </c>
      <c r="S7" s="28">
        <v>307.35000000000002</v>
      </c>
      <c r="T7" s="28">
        <v>382.42</v>
      </c>
      <c r="U7" s="28">
        <v>417.16</v>
      </c>
      <c r="V7" s="28">
        <v>366.69</v>
      </c>
      <c r="W7" s="28">
        <v>318.3</v>
      </c>
      <c r="X7" s="28">
        <v>263.93</v>
      </c>
      <c r="Y7" s="28">
        <v>244.21</v>
      </c>
      <c r="Z7" s="29"/>
      <c r="AA7" s="30">
        <f>IF(SUM(B7:Z7)&lt;&gt;0,AVERAGEIF(B7:Z7,"&lt;&gt;"""),"")</f>
        <v>290.03500000000003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45.914999999999999</v>
      </c>
      <c r="O14" s="57">
        <v>38.569000000000003</v>
      </c>
      <c r="P14" s="57">
        <v>29.407000000000004</v>
      </c>
      <c r="Q14" s="57">
        <v>37.133000000000003</v>
      </c>
      <c r="R14" s="57">
        <v>25.996000000000002</v>
      </c>
      <c r="S14" s="57">
        <v>5.82</v>
      </c>
      <c r="T14" s="57">
        <v>86.744</v>
      </c>
      <c r="U14" s="57"/>
      <c r="V14" s="57">
        <v>28.344999999999999</v>
      </c>
      <c r="W14" s="57">
        <v>29.37</v>
      </c>
      <c r="X14" s="57">
        <v>34.575000000000003</v>
      </c>
      <c r="Y14" s="57">
        <v>42.667000000000002</v>
      </c>
      <c r="Z14" s="58"/>
      <c r="AA14" s="59">
        <f t="shared" si="0"/>
        <v>404.54100000000005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45.914999999999999</v>
      </c>
      <c r="O16" s="62">
        <f t="shared" si="1"/>
        <v>38.569000000000003</v>
      </c>
      <c r="P16" s="62">
        <f t="shared" si="1"/>
        <v>29.407000000000004</v>
      </c>
      <c r="Q16" s="62">
        <f t="shared" si="1"/>
        <v>37.133000000000003</v>
      </c>
      <c r="R16" s="62">
        <f t="shared" si="1"/>
        <v>25.996000000000002</v>
      </c>
      <c r="S16" s="62">
        <f t="shared" si="1"/>
        <v>5.82</v>
      </c>
      <c r="T16" s="62">
        <f t="shared" si="1"/>
        <v>86.744</v>
      </c>
      <c r="U16" s="62">
        <f t="shared" si="1"/>
        <v>0</v>
      </c>
      <c r="V16" s="62">
        <f t="shared" si="1"/>
        <v>28.344999999999999</v>
      </c>
      <c r="W16" s="62">
        <f t="shared" si="1"/>
        <v>29.37</v>
      </c>
      <c r="X16" s="62">
        <f t="shared" si="1"/>
        <v>34.575000000000003</v>
      </c>
      <c r="Y16" s="62">
        <f t="shared" si="1"/>
        <v>42.667000000000002</v>
      </c>
      <c r="Z16" s="63" t="str">
        <f t="shared" si="1"/>
        <v/>
      </c>
      <c r="AA16" s="64">
        <f>SUM(AA10:AA15)</f>
        <v>404.54100000000005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0.64600000000000002</v>
      </c>
      <c r="T20" s="77">
        <v>4.58</v>
      </c>
      <c r="U20" s="77"/>
      <c r="V20" s="77"/>
      <c r="W20" s="77"/>
      <c r="X20" s="77">
        <v>4.0730000000000004</v>
      </c>
      <c r="Y20" s="77"/>
      <c r="Z20" s="78"/>
      <c r="AA20" s="79">
        <f t="shared" si="2"/>
        <v>9.2989999999999995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6.7549999999999999</v>
      </c>
      <c r="O21" s="81">
        <v>7.3409999999999993</v>
      </c>
      <c r="P21" s="81">
        <v>12.997000000000002</v>
      </c>
      <c r="Q21" s="81">
        <v>10.938000000000001</v>
      </c>
      <c r="R21" s="81">
        <v>5.6859999999999999</v>
      </c>
      <c r="S21" s="81">
        <v>4.1870000000000003</v>
      </c>
      <c r="T21" s="81">
        <v>0.66500000000000004</v>
      </c>
      <c r="U21" s="81">
        <v>0.34699999999999998</v>
      </c>
      <c r="V21" s="81">
        <v>1.706</v>
      </c>
      <c r="W21" s="81">
        <v>5.694</v>
      </c>
      <c r="X21" s="81">
        <v>4.6740000000000004</v>
      </c>
      <c r="Y21" s="81">
        <v>2.2010000000000001</v>
      </c>
      <c r="Z21" s="78"/>
      <c r="AA21" s="79">
        <f t="shared" si="2"/>
        <v>63.19100000000001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6.7549999999999999</v>
      </c>
      <c r="O25" s="88">
        <f t="shared" si="3"/>
        <v>7.3409999999999993</v>
      </c>
      <c r="P25" s="88">
        <f t="shared" si="3"/>
        <v>12.997000000000002</v>
      </c>
      <c r="Q25" s="88">
        <f t="shared" si="3"/>
        <v>10.938000000000001</v>
      </c>
      <c r="R25" s="88">
        <f t="shared" si="3"/>
        <v>5.6859999999999999</v>
      </c>
      <c r="S25" s="88">
        <f t="shared" si="3"/>
        <v>4.8330000000000002</v>
      </c>
      <c r="T25" s="88">
        <f t="shared" si="3"/>
        <v>5.2450000000000001</v>
      </c>
      <c r="U25" s="88">
        <f t="shared" si="3"/>
        <v>0.34699999999999998</v>
      </c>
      <c r="V25" s="88">
        <f t="shared" si="3"/>
        <v>1.706</v>
      </c>
      <c r="W25" s="88">
        <f t="shared" si="3"/>
        <v>5.694</v>
      </c>
      <c r="X25" s="88">
        <f t="shared" si="3"/>
        <v>8.7469999999999999</v>
      </c>
      <c r="Y25" s="88">
        <f t="shared" si="3"/>
        <v>2.2010000000000001</v>
      </c>
      <c r="Z25" s="89">
        <f t="shared" si="3"/>
        <v>0</v>
      </c>
      <c r="AA25" s="90">
        <f t="shared" si="3"/>
        <v>72.490000000000009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52.67</v>
      </c>
      <c r="O29" s="77">
        <v>45.91</v>
      </c>
      <c r="P29" s="77">
        <v>42.404000000000003</v>
      </c>
      <c r="Q29" s="77">
        <v>48.070999999999998</v>
      </c>
      <c r="R29" s="77">
        <v>31.681999999999999</v>
      </c>
      <c r="S29" s="77">
        <v>10.653</v>
      </c>
      <c r="T29" s="77">
        <v>91.989000000000004</v>
      </c>
      <c r="U29" s="77">
        <v>0.34699999999999998</v>
      </c>
      <c r="V29" s="77">
        <v>30.050999999999998</v>
      </c>
      <c r="W29" s="77">
        <v>35.064</v>
      </c>
      <c r="X29" s="77">
        <v>43.322000000000003</v>
      </c>
      <c r="Y29" s="77">
        <v>44.868000000000002</v>
      </c>
      <c r="Z29" s="78"/>
      <c r="AA29" s="79">
        <f>SUM(B29:Z29)</f>
        <v>477.03100000000001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52.67</v>
      </c>
      <c r="O31" s="62">
        <f t="shared" si="4"/>
        <v>45.91</v>
      </c>
      <c r="P31" s="62">
        <f t="shared" si="4"/>
        <v>42.404000000000003</v>
      </c>
      <c r="Q31" s="62">
        <f t="shared" si="4"/>
        <v>48.070999999999998</v>
      </c>
      <c r="R31" s="62">
        <f t="shared" si="4"/>
        <v>31.681999999999999</v>
      </c>
      <c r="S31" s="62">
        <f t="shared" si="4"/>
        <v>10.653</v>
      </c>
      <c r="T31" s="62">
        <f t="shared" si="4"/>
        <v>91.989000000000004</v>
      </c>
      <c r="U31" s="62">
        <f t="shared" si="4"/>
        <v>0.34699999999999998</v>
      </c>
      <c r="V31" s="62">
        <f t="shared" si="4"/>
        <v>30.050999999999998</v>
      </c>
      <c r="W31" s="62">
        <f t="shared" si="4"/>
        <v>35.064</v>
      </c>
      <c r="X31" s="62">
        <f t="shared" si="4"/>
        <v>43.322000000000003</v>
      </c>
      <c r="Y31" s="62">
        <f t="shared" si="4"/>
        <v>44.868000000000002</v>
      </c>
      <c r="Z31" s="63">
        <f t="shared" si="4"/>
        <v>0</v>
      </c>
      <c r="AA31" s="64">
        <f t="shared" si="4"/>
        <v>477.03100000000001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3.5</v>
      </c>
      <c r="O38" s="99"/>
      <c r="P38" s="99"/>
      <c r="Q38" s="99"/>
      <c r="R38" s="99">
        <v>18.8</v>
      </c>
      <c r="S38" s="99">
        <v>143.1</v>
      </c>
      <c r="T38" s="99"/>
      <c r="U38" s="99">
        <v>78.900000000000006</v>
      </c>
      <c r="V38" s="99">
        <v>45.2</v>
      </c>
      <c r="W38" s="99">
        <v>14.2</v>
      </c>
      <c r="X38" s="99"/>
      <c r="Y38" s="99"/>
      <c r="Z38" s="100"/>
      <c r="AA38" s="79">
        <f t="shared" si="5"/>
        <v>303.7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18.8</v>
      </c>
      <c r="S39" s="88">
        <f t="shared" si="6"/>
        <v>143.1</v>
      </c>
      <c r="T39" s="88">
        <f t="shared" si="6"/>
        <v>0</v>
      </c>
      <c r="U39" s="88">
        <f t="shared" si="6"/>
        <v>78.900000000000006</v>
      </c>
      <c r="V39" s="88">
        <f t="shared" si="6"/>
        <v>45.2</v>
      </c>
      <c r="W39" s="88">
        <f t="shared" si="6"/>
        <v>14.2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3.5</v>
      </c>
      <c r="O46" s="99"/>
      <c r="P46" s="99"/>
      <c r="Q46" s="99"/>
      <c r="R46" s="99">
        <v>18.8</v>
      </c>
      <c r="S46" s="99">
        <v>143.1</v>
      </c>
      <c r="T46" s="99"/>
      <c r="U46" s="99">
        <v>78.900000000000006</v>
      </c>
      <c r="V46" s="99">
        <v>45.2</v>
      </c>
      <c r="W46" s="99">
        <v>14.2</v>
      </c>
      <c r="X46" s="99"/>
      <c r="Y46" s="99"/>
      <c r="Z46" s="100"/>
      <c r="AA46" s="79">
        <f t="shared" si="7"/>
        <v>303.7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18.8</v>
      </c>
      <c r="S48" s="88">
        <f t="shared" si="8"/>
        <v>143.1</v>
      </c>
      <c r="T48" s="88">
        <f t="shared" si="8"/>
        <v>0</v>
      </c>
      <c r="U48" s="88">
        <f t="shared" si="8"/>
        <v>78.900000000000006</v>
      </c>
      <c r="V48" s="88">
        <f t="shared" si="8"/>
        <v>45.2</v>
      </c>
      <c r="W48" s="88">
        <f t="shared" si="8"/>
        <v>14.2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303.7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56.17</v>
      </c>
      <c r="O51" s="88">
        <f t="shared" si="10"/>
        <v>45.910000000000004</v>
      </c>
      <c r="P51" s="88">
        <f t="shared" si="10"/>
        <v>42.404000000000003</v>
      </c>
      <c r="Q51" s="88">
        <f t="shared" si="10"/>
        <v>48.071000000000005</v>
      </c>
      <c r="R51" s="88">
        <f t="shared" si="10"/>
        <v>50.481999999999999</v>
      </c>
      <c r="S51" s="88">
        <f t="shared" si="10"/>
        <v>153.75299999999999</v>
      </c>
      <c r="T51" s="88">
        <f t="shared" si="10"/>
        <v>91.989000000000004</v>
      </c>
      <c r="U51" s="88">
        <f t="shared" si="10"/>
        <v>79.247</v>
      </c>
      <c r="V51" s="88">
        <f t="shared" si="10"/>
        <v>75.251000000000005</v>
      </c>
      <c r="W51" s="88">
        <f t="shared" si="10"/>
        <v>49.263999999999996</v>
      </c>
      <c r="X51" s="88">
        <f t="shared" si="10"/>
        <v>43.322000000000003</v>
      </c>
      <c r="Y51" s="88">
        <f t="shared" si="10"/>
        <v>44.868000000000002</v>
      </c>
      <c r="Z51" s="89">
        <f t="shared" si="10"/>
        <v>0</v>
      </c>
      <c r="AA51" s="105">
        <f>SUM(B51:Z51)</f>
        <v>780.73099999999999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3.5</v>
      </c>
      <c r="O4" s="18"/>
      <c r="P4" s="18"/>
      <c r="Q4" s="18"/>
      <c r="R4" s="18">
        <v>18.8</v>
      </c>
      <c r="S4" s="18">
        <v>143.1</v>
      </c>
      <c r="T4" s="18">
        <v>-46.8</v>
      </c>
      <c r="U4" s="18">
        <v>78.900000000000006</v>
      </c>
      <c r="V4" s="18">
        <v>45.2</v>
      </c>
      <c r="W4" s="18">
        <v>14.2</v>
      </c>
      <c r="X4" s="18"/>
      <c r="Y4" s="18"/>
      <c r="Z4" s="19"/>
      <c r="AA4" s="112">
        <f>SUM(B4:Z4)</f>
        <v>256.89999999999998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243.53</v>
      </c>
      <c r="O7" s="118">
        <v>219.4</v>
      </c>
      <c r="P7" s="118">
        <v>229.97</v>
      </c>
      <c r="Q7" s="118">
        <v>228.46</v>
      </c>
      <c r="R7" s="118">
        <v>259</v>
      </c>
      <c r="S7" s="118">
        <v>307.35000000000002</v>
      </c>
      <c r="T7" s="118">
        <v>382.42</v>
      </c>
      <c r="U7" s="118">
        <v>417.16</v>
      </c>
      <c r="V7" s="118">
        <v>366.69</v>
      </c>
      <c r="W7" s="118">
        <v>318.3</v>
      </c>
      <c r="X7" s="118">
        <v>263.93</v>
      </c>
      <c r="Y7" s="118">
        <v>244.21</v>
      </c>
      <c r="Z7" s="119"/>
      <c r="AA7" s="120">
        <f>IF(SUM(B7:Z7)&lt;&gt;0,AVERAGEIF(B7:Z7,"&lt;&gt;"""),"")</f>
        <v>290.03500000000003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46.8</v>
      </c>
      <c r="U15" s="134"/>
      <c r="V15" s="134"/>
      <c r="W15" s="134"/>
      <c r="X15" s="134"/>
      <c r="Y15" s="134"/>
      <c r="Z15" s="132"/>
      <c r="AA15" s="133">
        <f t="shared" si="0"/>
        <v>46.8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46.8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46.8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3.5</v>
      </c>
      <c r="O23" s="134"/>
      <c r="P23" s="134"/>
      <c r="Q23" s="134"/>
      <c r="R23" s="134">
        <v>18.8</v>
      </c>
      <c r="S23" s="134">
        <v>143.1</v>
      </c>
      <c r="T23" s="134"/>
      <c r="U23" s="134">
        <v>78.900000000000006</v>
      </c>
      <c r="V23" s="134">
        <v>45.2</v>
      </c>
      <c r="W23" s="134">
        <v>14.2</v>
      </c>
      <c r="X23" s="134"/>
      <c r="Y23" s="134"/>
      <c r="Z23" s="132"/>
      <c r="AA23" s="133">
        <f t="shared" si="2"/>
        <v>303.7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3.5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18.8</v>
      </c>
      <c r="S24" s="136">
        <f t="shared" si="3"/>
        <v>143.1</v>
      </c>
      <c r="T24" s="136">
        <f t="shared" si="3"/>
        <v>0</v>
      </c>
      <c r="U24" s="136">
        <f t="shared" si="3"/>
        <v>78.900000000000006</v>
      </c>
      <c r="V24" s="136">
        <f t="shared" si="3"/>
        <v>45.2</v>
      </c>
      <c r="W24" s="136">
        <f t="shared" si="3"/>
        <v>14.2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303.7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2022-03-12T09:21:29Z</dcterms:created>
  <dcterms:modified xsi:type="dcterms:W3CDTF">2022-03-12T09:21:30Z</dcterms:modified>
</cp:coreProperties>
</file>