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<sst xmlns="http://schemas.openxmlformats.org/spreadsheetml/2006/main" count="117" uniqueCount="53">
  <si>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11/03/2022 11:20:47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</si>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</sst>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128.32</c:v>
                </c:pt>
                <c:pt idx="13">
                  <c:v>106.575</c:v>
                </c:pt>
                <c:pt idx="23">
                  <c:v>0.72399999999999998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22.4</c:v>
                </c:pt>
                <c:pt idx="13">
                  <c:v>0</c:v>
                </c:pt>
                <c:pt idx="14">
                  <c:v>124</c:v>
                </c:pt>
                <c:pt idx="15">
                  <c:v>98.5</c:v>
                </c:pt>
                <c:pt idx="16">
                  <c:v>40.4</c:v>
                </c:pt>
                <c:pt idx="17">
                  <c:v>38.700000000000003</c:v>
                </c:pt>
                <c:pt idx="18">
                  <c:v>25.3</c:v>
                </c:pt>
                <c:pt idx="19">
                  <c:v>30.3</c:v>
                </c:pt>
                <c:pt idx="20">
                  <c:v>32.200000000000003</c:v>
                </c:pt>
                <c:pt idx="21">
                  <c:v>27.2</c:v>
                </c:pt>
                <c:pt idx="22">
                  <c:v>18.5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29.352</c:v>
                </c:pt>
                <c:pt idx="13">
                  <c:v>28.043999999999997</c:v>
                </c:pt>
                <c:pt idx="14">
                  <c:v>9.5169999999999995</c:v>
                </c:pt>
                <c:pt idx="15">
                  <c:v>11.876000000000001</c:v>
                </c:pt>
                <c:pt idx="16">
                  <c:v>8.4339999999999993</c:v>
                </c:pt>
                <c:pt idx="17">
                  <c:v>1.778</c:v>
                </c:pt>
                <c:pt idx="18">
                  <c:v>8.3699999999999992</c:v>
                </c:pt>
                <c:pt idx="22">
                  <c:v>5.39</c:v>
                </c:pt>
                <c:pt idx="23">
                  <c:v>3.1619999999999999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140752"/>
        <c:axId val="180141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193.67400000000001</c:v>
                </c:pt>
                <c:pt idx="13">
                  <c:v>148.97799999999998</c:v>
                </c:pt>
                <c:pt idx="14">
                  <c:v>139.41900000000001</c:v>
                </c:pt>
                <c:pt idx="15">
                  <c:v>110.35800000000002</c:v>
                </c:pt>
                <c:pt idx="16">
                  <c:v>54.461999999999996</c:v>
                </c:pt>
                <c:pt idx="17">
                  <c:v>40.511000000000003</c:v>
                </c:pt>
                <c:pt idx="18">
                  <c:v>36.962000000000003</c:v>
                </c:pt>
                <c:pt idx="19">
                  <c:v>30.33</c:v>
                </c:pt>
                <c:pt idx="20">
                  <c:v>33.020000000000003</c:v>
                </c:pt>
                <c:pt idx="21">
                  <c:v>29.862000000000002</c:v>
                </c:pt>
                <c:pt idx="22">
                  <c:v>33.487999999999992</c:v>
                </c:pt>
                <c:pt idx="23">
                  <c:v>20.306000000000001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40752"/>
        <c:axId val="180141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270</c:v>
                </c:pt>
                <c:pt idx="13">
                  <c:v>267.69</c:v>
                </c:pt>
                <c:pt idx="14">
                  <c:v>301.95</c:v>
                </c:pt>
                <c:pt idx="15">
                  <c:v>295</c:v>
                </c:pt>
                <c:pt idx="16">
                  <c:v>302.22000000000003</c:v>
                </c:pt>
                <c:pt idx="17">
                  <c:v>338.47</c:v>
                </c:pt>
                <c:pt idx="18">
                  <c:v>434.99</c:v>
                </c:pt>
                <c:pt idx="19">
                  <c:v>386</c:v>
                </c:pt>
                <c:pt idx="20">
                  <c:v>313.24</c:v>
                </c:pt>
                <c:pt idx="21">
                  <c:v>280.69</c:v>
                </c:pt>
                <c:pt idx="22">
                  <c:v>307.91000000000003</c:v>
                </c:pt>
                <c:pt idx="23">
                  <c:v>296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898680"/>
        <c:axId val="180141536"/>
      </c:lineChart>
      <c:catAx>
        <c:axId val="18014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141144"/>
        <c:crosses val="autoZero"/>
        <c:auto val="1"/>
        <c:lblAlgn val="ctr"/>
        <c:lblOffset val="100"/>
        <c:noMultiLvlLbl val="0"/>
      </c:catAx>
      <c:valAx>
        <c:axId val="18014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140752"/>
        <c:crosses val="autoZero"/>
        <c:crossBetween val="between"/>
      </c:valAx>
      <c:valAx>
        <c:axId val="180141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898680"/>
        <c:crosses val="max"/>
        <c:crossBetween val="between"/>
      </c:valAx>
      <c:catAx>
        <c:axId val="357898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141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193.697</v>
      </c>
      <c r="O4" s="18">
        <v>148.97800000000001</v>
      </c>
      <c r="P4" s="18">
        <v>139.43</v>
      </c>
      <c r="Q4" s="18">
        <v>110.37599999999999</v>
      </c>
      <c r="R4" s="18">
        <v>54.486999999999995</v>
      </c>
      <c r="S4" s="18">
        <v>40.478000000000009</v>
      </c>
      <c r="T4" s="18">
        <v>36.961999999999996</v>
      </c>
      <c r="U4" s="18">
        <v>30.3</v>
      </c>
      <c r="V4" s="18">
        <v>33.050000000000004</v>
      </c>
      <c r="W4" s="18">
        <v>29.902000000000001</v>
      </c>
      <c r="X4" s="18">
        <v>33.448</v>
      </c>
      <c r="Y4" s="18">
        <v>20.305999999999997</v>
      </c>
      <c r="Z4" s="19"/>
      <c r="AA4" s="20">
        <f>SUM(B4:Z4)</f>
        <v>871.41399999999987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267.69</v>
      </c>
      <c r="P7" s="28">
        <v>301.95</v>
      </c>
      <c r="Q7" s="28">
        <v>295</v>
      </c>
      <c r="R7" s="28">
        <v>302.22000000000003</v>
      </c>
      <c r="S7" s="28">
        <v>338.47</v>
      </c>
      <c r="T7" s="28">
        <v>434.99</v>
      </c>
      <c r="U7" s="28">
        <v>386</v>
      </c>
      <c r="V7" s="28">
        <v>313.24</v>
      </c>
      <c r="W7" s="28">
        <v>280.69</v>
      </c>
      <c r="X7" s="28">
        <v>307.91000000000003</v>
      </c>
      <c r="Y7" s="28">
        <v>296</v>
      </c>
      <c r="Z7" s="29"/>
      <c r="AA7" s="30">
        <f>IF(SUM(B7:Z7)&lt;&gt;0,AVERAGEIF(B7:Z7,"&lt;&gt;"""),"")</f>
        <v>316.18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128.32</v>
      </c>
      <c r="O12" s="52">
        <v>106.575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0.72399999999999998</v>
      </c>
      <c r="Z12" s="53"/>
      <c r="AA12" s="54">
        <f t="shared" si="0"/>
        <v>235.61899999999997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29.352</v>
      </c>
      <c r="O14" s="57">
        <v>28.043999999999997</v>
      </c>
      <c r="P14" s="57">
        <v>9.5169999999999995</v>
      </c>
      <c r="Q14" s="57">
        <v>11.876000000000001</v>
      </c>
      <c r="R14" s="57">
        <v>8.4339999999999993</v>
      </c>
      <c r="S14" s="57">
        <v>1.778</v>
      </c>
      <c r="T14" s="57">
        <v>8.3699999999999992</v>
      </c>
      <c r="U14" s="57"/>
      <c r="V14" s="57"/>
      <c r="W14" s="57"/>
      <c r="X14" s="57">
        <v>5.39</v>
      </c>
      <c r="Y14" s="57">
        <v>3.1619999999999999</v>
      </c>
      <c r="Z14" s="58"/>
      <c r="AA14" s="59">
        <f t="shared" si="0"/>
        <v>105.92300000000002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157.672</v>
      </c>
      <c r="O16" s="62">
        <f t="shared" si="1"/>
        <v>134.619</v>
      </c>
      <c r="P16" s="62">
        <f t="shared" si="1"/>
        <v>9.5169999999999995</v>
      </c>
      <c r="Q16" s="62">
        <f t="shared" si="1"/>
        <v>11.876000000000001</v>
      </c>
      <c r="R16" s="62">
        <f t="shared" si="1"/>
        <v>8.4339999999999993</v>
      </c>
      <c r="S16" s="62">
        <f t="shared" si="1"/>
        <v>1.778</v>
      </c>
      <c r="T16" s="62">
        <f t="shared" si="1"/>
        <v>8.3699999999999992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5.39</v>
      </c>
      <c r="Y16" s="62">
        <f t="shared" si="1"/>
        <v>3.8860000000000001</v>
      </c>
      <c r="Z16" s="63" t="str">
        <f t="shared" si="1"/>
        <v/>
      </c>
      <c r="AA16" s="64">
        <f>SUM(AA10:AA15)</f>
        <v>341.54199999999997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13.625</v>
      </c>
      <c r="O20" s="77">
        <v>14.358999999999998</v>
      </c>
      <c r="P20" s="77">
        <v>5.9130000000000003</v>
      </c>
      <c r="Q20" s="77"/>
      <c r="R20" s="77">
        <v>5.15</v>
      </c>
      <c r="S20" s="77"/>
      <c r="T20" s="77">
        <v>1.873</v>
      </c>
      <c r="U20" s="77"/>
      <c r="V20" s="77"/>
      <c r="W20" s="77"/>
      <c r="X20" s="77">
        <v>3.8029999999999999</v>
      </c>
      <c r="Y20" s="77">
        <v>5.3100000000000005</v>
      </c>
      <c r="Z20" s="78"/>
      <c r="AA20" s="79">
        <f t="shared" si="2"/>
        <v>50.032999999999994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0.503</v>
      </c>
      <c r="S21" s="81"/>
      <c r="T21" s="81">
        <v>1.419</v>
      </c>
      <c r="U21" s="81"/>
      <c r="V21" s="81">
        <v>0.85000000000000009</v>
      </c>
      <c r="W21" s="81">
        <v>2.702</v>
      </c>
      <c r="X21" s="81">
        <v>5.7549999999999999</v>
      </c>
      <c r="Y21" s="81">
        <v>11.110000000000001</v>
      </c>
      <c r="Z21" s="78"/>
      <c r="AA21" s="79">
        <f t="shared" si="2"/>
        <v>22.338999999999999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13.625</v>
      </c>
      <c r="O25" s="88">
        <f t="shared" si="3"/>
        <v>14.358999999999998</v>
      </c>
      <c r="P25" s="88">
        <f t="shared" si="3"/>
        <v>5.9130000000000003</v>
      </c>
      <c r="Q25" s="88">
        <f t="shared" si="3"/>
        <v>0</v>
      </c>
      <c r="R25" s="88">
        <f t="shared" si="3"/>
        <v>5.6530000000000005</v>
      </c>
      <c r="S25" s="88">
        <f t="shared" si="3"/>
        <v>0</v>
      </c>
      <c r="T25" s="88">
        <f t="shared" si="3"/>
        <v>3.2919999999999998</v>
      </c>
      <c r="U25" s="88">
        <f t="shared" si="3"/>
        <v>0</v>
      </c>
      <c r="V25" s="88">
        <f t="shared" si="3"/>
        <v>0.85000000000000009</v>
      </c>
      <c r="W25" s="88">
        <f t="shared" si="3"/>
        <v>2.702</v>
      </c>
      <c r="X25" s="88">
        <f t="shared" si="3"/>
        <v>9.5579999999999998</v>
      </c>
      <c r="Y25" s="88">
        <f t="shared" si="3"/>
        <v>16.420000000000002</v>
      </c>
      <c r="Z25" s="89" t="str">
        <f t="shared" si="3"/>
        <v/>
      </c>
      <c r="AA25" s="90">
        <f>SUM(AA19:AA24)</f>
        <v>72.371999999999986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171.297</v>
      </c>
      <c r="O29" s="77">
        <v>148.97800000000001</v>
      </c>
      <c r="P29" s="77">
        <v>15.43</v>
      </c>
      <c r="Q29" s="77">
        <v>11.875999999999999</v>
      </c>
      <c r="R29" s="77">
        <v>14.087</v>
      </c>
      <c r="S29" s="77">
        <v>1.778</v>
      </c>
      <c r="T29" s="77">
        <v>11.662000000000001</v>
      </c>
      <c r="U29" s="77"/>
      <c r="V29" s="77">
        <v>0.85</v>
      </c>
      <c r="W29" s="77">
        <v>2.702</v>
      </c>
      <c r="X29" s="77">
        <v>14.948</v>
      </c>
      <c r="Y29" s="77">
        <v>20.306000000000001</v>
      </c>
      <c r="Z29" s="78"/>
      <c r="AA29" s="79">
        <f>SUM(B29:Z29)</f>
        <v>413.91399999999993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171.297</v>
      </c>
      <c r="O31" s="62">
        <f t="shared" si="4"/>
        <v>148.97800000000001</v>
      </c>
      <c r="P31" s="62">
        <f t="shared" si="4"/>
        <v>15.43</v>
      </c>
      <c r="Q31" s="62">
        <f t="shared" si="4"/>
        <v>11.875999999999999</v>
      </c>
      <c r="R31" s="62">
        <f t="shared" si="4"/>
        <v>14.087</v>
      </c>
      <c r="S31" s="62">
        <f t="shared" si="4"/>
        <v>1.778</v>
      </c>
      <c r="T31" s="62">
        <f t="shared" si="4"/>
        <v>11.662000000000001</v>
      </c>
      <c r="U31" s="62">
        <f t="shared" si="4"/>
        <v>0</v>
      </c>
      <c r="V31" s="62">
        <f t="shared" si="4"/>
        <v>0.85</v>
      </c>
      <c r="W31" s="62">
        <f t="shared" si="4"/>
        <v>2.702</v>
      </c>
      <c r="X31" s="62">
        <f t="shared" si="4"/>
        <v>14.948</v>
      </c>
      <c r="Y31" s="62">
        <f t="shared" si="4"/>
        <v>20.306000000000001</v>
      </c>
      <c r="Z31" s="63" t="str">
        <f t="shared" si="4"/>
        <v/>
      </c>
      <c r="AA31" s="64">
        <f>SUM(AA28:AA30)</f>
        <v>413.91399999999993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22.4</v>
      </c>
      <c r="O38" s="99"/>
      <c r="P38" s="99">
        <v>124</v>
      </c>
      <c r="Q38" s="99">
        <v>98.5</v>
      </c>
      <c r="R38" s="99">
        <v>40.4</v>
      </c>
      <c r="S38" s="99">
        <v>38.700000000000003</v>
      </c>
      <c r="T38" s="99">
        <v>25.3</v>
      </c>
      <c r="U38" s="99">
        <v>30.3</v>
      </c>
      <c r="V38" s="99">
        <v>32.200000000000003</v>
      </c>
      <c r="W38" s="99">
        <v>27.2</v>
      </c>
      <c r="X38" s="99">
        <v>18.5</v>
      </c>
      <c r="Y38" s="99"/>
      <c r="Z38" s="100"/>
      <c r="AA38" s="79">
        <f t="shared" si="5"/>
        <v>457.5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22.4</v>
      </c>
      <c r="O39" s="88">
        <f t="shared" si="6"/>
        <v>0</v>
      </c>
      <c r="P39" s="88">
        <f t="shared" si="6"/>
        <v>124</v>
      </c>
      <c r="Q39" s="88">
        <f t="shared" si="6"/>
        <v>98.5</v>
      </c>
      <c r="R39" s="88">
        <f t="shared" si="6"/>
        <v>40.4</v>
      </c>
      <c r="S39" s="88">
        <f t="shared" si="6"/>
        <v>38.700000000000003</v>
      </c>
      <c r="T39" s="88">
        <f t="shared" si="6"/>
        <v>25.3</v>
      </c>
      <c r="U39" s="88">
        <f t="shared" si="6"/>
        <v>30.3</v>
      </c>
      <c r="V39" s="88">
        <f t="shared" si="6"/>
        <v>32.200000000000003</v>
      </c>
      <c r="W39" s="88">
        <f t="shared" si="6"/>
        <v>27.2</v>
      </c>
      <c r="X39" s="88">
        <f t="shared" si="6"/>
        <v>18.5</v>
      </c>
      <c r="Y39" s="88">
        <f t="shared" si="6"/>
        <v>0</v>
      </c>
      <c r="Z39" s="89" t="str">
        <f t="shared" si="6"/>
        <v/>
      </c>
      <c r="AA39" s="90">
        <f t="shared" si="5"/>
        <v>457.5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22.4</v>
      </c>
      <c r="O46" s="99"/>
      <c r="P46" s="99">
        <v>124</v>
      </c>
      <c r="Q46" s="99">
        <v>98.5</v>
      </c>
      <c r="R46" s="99">
        <v>40.4</v>
      </c>
      <c r="S46" s="99">
        <v>38.700000000000003</v>
      </c>
      <c r="T46" s="99">
        <v>25.3</v>
      </c>
      <c r="U46" s="99">
        <v>30.3</v>
      </c>
      <c r="V46" s="99">
        <v>32.200000000000003</v>
      </c>
      <c r="W46" s="99">
        <v>27.2</v>
      </c>
      <c r="X46" s="99">
        <v>18.5</v>
      </c>
      <c r="Y46" s="99"/>
      <c r="Z46" s="100"/>
      <c r="AA46" s="79">
        <f t="shared" si="7"/>
        <v>457.5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22.4</v>
      </c>
      <c r="O48" s="88">
        <f t="shared" si="8"/>
        <v>0</v>
      </c>
      <c r="P48" s="88">
        <f t="shared" si="8"/>
        <v>124</v>
      </c>
      <c r="Q48" s="88">
        <f t="shared" si="8"/>
        <v>98.5</v>
      </c>
      <c r="R48" s="88">
        <f t="shared" si="8"/>
        <v>40.4</v>
      </c>
      <c r="S48" s="88">
        <f t="shared" si="8"/>
        <v>38.700000000000003</v>
      </c>
      <c r="T48" s="88">
        <f t="shared" si="8"/>
        <v>25.3</v>
      </c>
      <c r="U48" s="88">
        <f t="shared" si="8"/>
        <v>30.3</v>
      </c>
      <c r="V48" s="88">
        <f t="shared" si="8"/>
        <v>32.200000000000003</v>
      </c>
      <c r="W48" s="88">
        <f t="shared" si="8"/>
        <v>27.2</v>
      </c>
      <c r="X48" s="88">
        <f t="shared" si="8"/>
        <v>18.5</v>
      </c>
      <c r="Y48" s="88">
        <f t="shared" si="8"/>
        <v>0</v>
      </c>
      <c r="Z48" s="89" t="str">
        <f t="shared" si="8"/>
        <v/>
      </c>
      <c r="AA48" s="90">
        <f t="shared" si="7"/>
        <v>457.5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193.697</v>
      </c>
      <c r="O51" s="88">
        <f t="shared" si="10"/>
        <v>148.97800000000001</v>
      </c>
      <c r="P51" s="88">
        <f t="shared" si="10"/>
        <v>139.43</v>
      </c>
      <c r="Q51" s="88">
        <f t="shared" si="10"/>
        <v>110.376</v>
      </c>
      <c r="R51" s="88">
        <f t="shared" si="10"/>
        <v>54.486999999999995</v>
      </c>
      <c r="S51" s="88">
        <f t="shared" si="10"/>
        <v>40.478000000000002</v>
      </c>
      <c r="T51" s="88">
        <f t="shared" si="10"/>
        <v>36.962000000000003</v>
      </c>
      <c r="U51" s="88">
        <f t="shared" si="10"/>
        <v>30.3</v>
      </c>
      <c r="V51" s="88">
        <f t="shared" si="10"/>
        <v>33.050000000000004</v>
      </c>
      <c r="W51" s="88">
        <f t="shared" si="10"/>
        <v>29.902000000000001</v>
      </c>
      <c r="X51" s="88">
        <f t="shared" si="10"/>
        <v>33.448</v>
      </c>
      <c r="Y51" s="88">
        <f t="shared" si="10"/>
        <v>20.306000000000001</v>
      </c>
      <c r="Z51" s="89" t="str">
        <f t="shared" si="10"/>
        <v/>
      </c>
      <c r="AA51" s="105">
        <f>SUM(B51:Z51)</f>
        <v>871.41399999999987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193.67400000000001</v>
      </c>
      <c r="O4" s="18">
        <v>148.97799999999998</v>
      </c>
      <c r="P4" s="18">
        <v>139.41900000000001</v>
      </c>
      <c r="Q4" s="18">
        <v>110.35800000000002</v>
      </c>
      <c r="R4" s="18">
        <v>54.461999999999996</v>
      </c>
      <c r="S4" s="18">
        <v>40.511000000000003</v>
      </c>
      <c r="T4" s="18">
        <v>36.962000000000003</v>
      </c>
      <c r="U4" s="18">
        <v>30.33</v>
      </c>
      <c r="V4" s="18">
        <v>33.020000000000003</v>
      </c>
      <c r="W4" s="18">
        <v>29.862000000000002</v>
      </c>
      <c r="X4" s="18">
        <v>33.487999999999992</v>
      </c>
      <c r="Y4" s="18">
        <v>20.306000000000001</v>
      </c>
      <c r="Z4" s="19"/>
      <c r="AA4" s="20">
        <f>SUM(B4:Z4)</f>
        <v>871.37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270</v>
      </c>
      <c r="O7" s="28">
        <v>267.69</v>
      </c>
      <c r="P7" s="28">
        <v>301.95</v>
      </c>
      <c r="Q7" s="28">
        <v>295</v>
      </c>
      <c r="R7" s="28">
        <v>302.22000000000003</v>
      </c>
      <c r="S7" s="28">
        <v>338.47</v>
      </c>
      <c r="T7" s="28">
        <v>434.99</v>
      </c>
      <c r="U7" s="28">
        <v>386</v>
      </c>
      <c r="V7" s="28">
        <v>313.24</v>
      </c>
      <c r="W7" s="28">
        <v>280.69</v>
      </c>
      <c r="X7" s="28">
        <v>307.91000000000003</v>
      </c>
      <c r="Y7" s="28">
        <v>296</v>
      </c>
      <c r="Z7" s="29"/>
      <c r="AA7" s="30">
        <f>IF(SUM(B7:Z7)&lt;&gt;0,AVERAGEIF(B7:Z7,"&lt;&gt;"""),"")</f>
        <v>316.18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13.695</v>
      </c>
      <c r="O14" s="57">
        <v>2.4980000000000002</v>
      </c>
      <c r="P14" s="57">
        <v>32.002000000000002</v>
      </c>
      <c r="Q14" s="57">
        <v>33.677</v>
      </c>
      <c r="R14" s="57">
        <v>38.662000000000006</v>
      </c>
      <c r="S14" s="57">
        <v>36.652999999999999</v>
      </c>
      <c r="T14" s="57">
        <v>25.756</v>
      </c>
      <c r="U14" s="57">
        <v>24.969000000000001</v>
      </c>
      <c r="V14" s="57">
        <v>29.573</v>
      </c>
      <c r="W14" s="57">
        <v>29.841000000000001</v>
      </c>
      <c r="X14" s="57">
        <v>33.239999999999995</v>
      </c>
      <c r="Y14" s="57">
        <v>19.335000000000001</v>
      </c>
      <c r="Z14" s="58"/>
      <c r="AA14" s="59">
        <f t="shared" si="0"/>
        <v>319.90100000000001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13.695</v>
      </c>
      <c r="O16" s="62">
        <f t="shared" si="1"/>
        <v>2.4980000000000002</v>
      </c>
      <c r="P16" s="62">
        <f t="shared" si="1"/>
        <v>32.002000000000002</v>
      </c>
      <c r="Q16" s="62">
        <f t="shared" si="1"/>
        <v>33.677</v>
      </c>
      <c r="R16" s="62">
        <f t="shared" si="1"/>
        <v>38.662000000000006</v>
      </c>
      <c r="S16" s="62">
        <f t="shared" si="1"/>
        <v>36.652999999999999</v>
      </c>
      <c r="T16" s="62">
        <f t="shared" si="1"/>
        <v>25.756</v>
      </c>
      <c r="U16" s="62">
        <f t="shared" si="1"/>
        <v>24.969000000000001</v>
      </c>
      <c r="V16" s="62">
        <f t="shared" si="1"/>
        <v>29.573</v>
      </c>
      <c r="W16" s="62">
        <f t="shared" si="1"/>
        <v>29.841000000000001</v>
      </c>
      <c r="X16" s="62">
        <f t="shared" si="1"/>
        <v>33.239999999999995</v>
      </c>
      <c r="Y16" s="62">
        <f t="shared" si="1"/>
        <v>19.335000000000001</v>
      </c>
      <c r="Z16" s="63" t="str">
        <f t="shared" si="1"/>
        <v/>
      </c>
      <c r="AA16" s="64">
        <f>SUM(AA10:AA15)</f>
        <v>319.90100000000001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179.97899999999998</v>
      </c>
      <c r="O21" s="81">
        <v>146.47999999999999</v>
      </c>
      <c r="P21" s="81">
        <v>107.41699999999999</v>
      </c>
      <c r="Q21" s="81">
        <v>76.681000000000012</v>
      </c>
      <c r="R21" s="81">
        <v>15.800000000000002</v>
      </c>
      <c r="S21" s="81">
        <v>3.8580000000000005</v>
      </c>
      <c r="T21" s="81">
        <v>11.206</v>
      </c>
      <c r="U21" s="81">
        <v>5.3609999999999998</v>
      </c>
      <c r="V21" s="81">
        <v>3.4470000000000001</v>
      </c>
      <c r="W21" s="81">
        <v>2.1000000000000001E-2</v>
      </c>
      <c r="X21" s="81">
        <v>0.248</v>
      </c>
      <c r="Y21" s="81">
        <v>0.97099999999999997</v>
      </c>
      <c r="Z21" s="78"/>
      <c r="AA21" s="79">
        <f t="shared" si="2"/>
        <v>551.46899999999982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179.97899999999998</v>
      </c>
      <c r="O25" s="88">
        <f t="shared" si="3"/>
        <v>146.47999999999999</v>
      </c>
      <c r="P25" s="88">
        <f t="shared" si="3"/>
        <v>107.41699999999999</v>
      </c>
      <c r="Q25" s="88">
        <f t="shared" si="3"/>
        <v>76.681000000000012</v>
      </c>
      <c r="R25" s="88">
        <f t="shared" si="3"/>
        <v>15.800000000000002</v>
      </c>
      <c r="S25" s="88">
        <f t="shared" si="3"/>
        <v>3.8580000000000005</v>
      </c>
      <c r="T25" s="88">
        <f t="shared" si="3"/>
        <v>11.206</v>
      </c>
      <c r="U25" s="88">
        <f t="shared" si="3"/>
        <v>5.3609999999999998</v>
      </c>
      <c r="V25" s="88">
        <f t="shared" si="3"/>
        <v>3.4470000000000001</v>
      </c>
      <c r="W25" s="88">
        <f t="shared" si="3"/>
        <v>2.1000000000000001E-2</v>
      </c>
      <c r="X25" s="88">
        <f t="shared" si="3"/>
        <v>0.248</v>
      </c>
      <c r="Y25" s="88">
        <f t="shared" si="3"/>
        <v>0.97099999999999997</v>
      </c>
      <c r="Z25" s="89">
        <f t="shared" si="3"/>
        <v>0</v>
      </c>
      <c r="AA25" s="90">
        <f t="shared" si="3"/>
        <v>551.46899999999982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193.67400000000001</v>
      </c>
      <c r="O29" s="77">
        <v>148.97800000000001</v>
      </c>
      <c r="P29" s="77">
        <v>139.41900000000001</v>
      </c>
      <c r="Q29" s="77">
        <v>110.358</v>
      </c>
      <c r="R29" s="77">
        <v>54.462000000000003</v>
      </c>
      <c r="S29" s="77">
        <v>40.511000000000003</v>
      </c>
      <c r="T29" s="77">
        <v>36.962000000000003</v>
      </c>
      <c r="U29" s="77">
        <v>30.33</v>
      </c>
      <c r="V29" s="77">
        <v>33.020000000000003</v>
      </c>
      <c r="W29" s="77">
        <v>29.861999999999998</v>
      </c>
      <c r="X29" s="77">
        <v>33.488</v>
      </c>
      <c r="Y29" s="77">
        <v>20.306000000000001</v>
      </c>
      <c r="Z29" s="78"/>
      <c r="AA29" s="79">
        <f>SUM(B29:Z29)</f>
        <v>871.37000000000012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193.67400000000001</v>
      </c>
      <c r="O31" s="62">
        <f t="shared" si="4"/>
        <v>148.97800000000001</v>
      </c>
      <c r="P31" s="62">
        <f t="shared" si="4"/>
        <v>139.41900000000001</v>
      </c>
      <c r="Q31" s="62">
        <f t="shared" si="4"/>
        <v>110.358</v>
      </c>
      <c r="R31" s="62">
        <f t="shared" si="4"/>
        <v>54.462000000000003</v>
      </c>
      <c r="S31" s="62">
        <f t="shared" si="4"/>
        <v>40.511000000000003</v>
      </c>
      <c r="T31" s="62">
        <f t="shared" si="4"/>
        <v>36.962000000000003</v>
      </c>
      <c r="U31" s="62">
        <f t="shared" si="4"/>
        <v>30.33</v>
      </c>
      <c r="V31" s="62">
        <f t="shared" si="4"/>
        <v>33.020000000000003</v>
      </c>
      <c r="W31" s="62">
        <f t="shared" si="4"/>
        <v>29.861999999999998</v>
      </c>
      <c r="X31" s="62">
        <f t="shared" si="4"/>
        <v>33.488</v>
      </c>
      <c r="Y31" s="62">
        <f t="shared" si="4"/>
        <v>20.306000000000001</v>
      </c>
      <c r="Z31" s="63">
        <f t="shared" si="4"/>
        <v>0</v>
      </c>
      <c r="AA31" s="64">
        <f t="shared" si="4"/>
        <v>871.37000000000012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193.67399999999998</v>
      </c>
      <c r="O51" s="88">
        <f t="shared" si="10"/>
        <v>148.97799999999998</v>
      </c>
      <c r="P51" s="88">
        <f t="shared" si="10"/>
        <v>139.41899999999998</v>
      </c>
      <c r="Q51" s="88">
        <f t="shared" si="10"/>
        <v>110.358</v>
      </c>
      <c r="R51" s="88">
        <f t="shared" si="10"/>
        <v>54.46200000000001</v>
      </c>
      <c r="S51" s="88">
        <f t="shared" si="10"/>
        <v>40.510999999999996</v>
      </c>
      <c r="T51" s="88">
        <f t="shared" si="10"/>
        <v>36.962000000000003</v>
      </c>
      <c r="U51" s="88">
        <f t="shared" si="10"/>
        <v>30.330000000000002</v>
      </c>
      <c r="V51" s="88">
        <f t="shared" si="10"/>
        <v>33.020000000000003</v>
      </c>
      <c r="W51" s="88">
        <f t="shared" si="10"/>
        <v>29.862000000000002</v>
      </c>
      <c r="X51" s="88">
        <f t="shared" si="10"/>
        <v>33.487999999999992</v>
      </c>
      <c r="Y51" s="88">
        <f t="shared" si="10"/>
        <v>20.306000000000001</v>
      </c>
      <c r="Z51" s="89">
        <f t="shared" si="10"/>
        <v>0</v>
      </c>
      <c r="AA51" s="105">
        <f>SUM(B51:Z51)</f>
        <v>871.36999999999978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-22.4</v>
      </c>
      <c r="O4" s="18"/>
      <c r="P4" s="18">
        <v>-124</v>
      </c>
      <c r="Q4" s="18">
        <v>-98.5</v>
      </c>
      <c r="R4" s="18">
        <v>-40.4</v>
      </c>
      <c r="S4" s="18">
        <v>-38.700000000000003</v>
      </c>
      <c r="T4" s="18">
        <v>-25.3</v>
      </c>
      <c r="U4" s="18">
        <v>-30.3</v>
      </c>
      <c r="V4" s="18">
        <v>-32.200000000000003</v>
      </c>
      <c r="W4" s="18">
        <v>-27.2</v>
      </c>
      <c r="X4" s="18">
        <v>-18.5</v>
      </c>
      <c r="Y4" s="18"/>
      <c r="Z4" s="19"/>
      <c r="AA4" s="112">
        <f>SUM(B4:Z4)</f>
        <v>-457.5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270</v>
      </c>
      <c r="O7" s="118">
        <v>267.69</v>
      </c>
      <c r="P7" s="118">
        <v>301.95</v>
      </c>
      <c r="Q7" s="118">
        <v>295</v>
      </c>
      <c r="R7" s="118">
        <v>302.22000000000003</v>
      </c>
      <c r="S7" s="118">
        <v>338.47</v>
      </c>
      <c r="T7" s="118">
        <v>434.99</v>
      </c>
      <c r="U7" s="118">
        <v>386</v>
      </c>
      <c r="V7" s="118">
        <v>313.24</v>
      </c>
      <c r="W7" s="118">
        <v>280.69</v>
      </c>
      <c r="X7" s="118">
        <v>307.91000000000003</v>
      </c>
      <c r="Y7" s="118">
        <v>296</v>
      </c>
      <c r="Z7" s="119"/>
      <c r="AA7" s="120">
        <f>IF(SUM(B7:Z7)&lt;&gt;0,AVERAGEIF(B7:Z7,"&lt;&gt;"""),"")</f>
        <v>316.18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22.4</v>
      </c>
      <c r="O15" s="134"/>
      <c r="P15" s="134">
        <v>124</v>
      </c>
      <c r="Q15" s="134">
        <v>98.5</v>
      </c>
      <c r="R15" s="134">
        <v>40.4</v>
      </c>
      <c r="S15" s="134">
        <v>38.700000000000003</v>
      </c>
      <c r="T15" s="134">
        <v>25.3</v>
      </c>
      <c r="U15" s="134">
        <v>30.3</v>
      </c>
      <c r="V15" s="134">
        <v>32.200000000000003</v>
      </c>
      <c r="W15" s="134">
        <v>27.2</v>
      </c>
      <c r="X15" s="134">
        <v>18.5</v>
      </c>
      <c r="Y15" s="134"/>
      <c r="Z15" s="132"/>
      <c r="AA15" s="133">
        <f t="shared" si="0"/>
        <v>457.5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22.4</v>
      </c>
      <c r="O16" s="136">
        <f t="shared" si="1"/>
        <v>0</v>
      </c>
      <c r="P16" s="136">
        <f t="shared" si="1"/>
        <v>124</v>
      </c>
      <c r="Q16" s="136">
        <f t="shared" si="1"/>
        <v>98.5</v>
      </c>
      <c r="R16" s="136">
        <f t="shared" si="1"/>
        <v>40.4</v>
      </c>
      <c r="S16" s="136">
        <f t="shared" si="1"/>
        <v>38.700000000000003</v>
      </c>
      <c r="T16" s="136">
        <f t="shared" si="1"/>
        <v>25.3</v>
      </c>
      <c r="U16" s="136">
        <f t="shared" si="1"/>
        <v>30.3</v>
      </c>
      <c r="V16" s="136">
        <f t="shared" si="1"/>
        <v>32.200000000000003</v>
      </c>
      <c r="W16" s="136">
        <f t="shared" si="1"/>
        <v>27.2</v>
      </c>
      <c r="X16" s="136">
        <f t="shared" si="1"/>
        <v>18.5</v>
      </c>
      <c r="Y16" s="136">
        <f t="shared" si="1"/>
        <v>0</v>
      </c>
      <c r="Z16" s="137" t="str">
        <f t="shared" si="1"/>
        <v/>
      </c>
      <c r="AA16" s="90">
        <f t="shared" si="0"/>
        <v>457.5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2022-03-11T09:20:47Z</dcterms:created>
  <dcterms:modified xsi:type="dcterms:W3CDTF">2022-03-11T09:20:48Z</dcterms:modified>
</cp:coreProperties>
</file>