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<sst xmlns="http://schemas.openxmlformats.org/spreadsheetml/2006/main" count="117" uniqueCount="53">
  <si>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10/03/2022 11:18:09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</si>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</sst>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20.116</c:v>
                </c:pt>
                <c:pt idx="18">
                  <c:v>100</c:v>
                </c:pt>
                <c:pt idx="19">
                  <c:v>46.686999999999998</c:v>
                </c:pt>
                <c:pt idx="20">
                  <c:v>2.9239999999999999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30.8</c:v>
                </c:pt>
                <c:pt idx="13">
                  <c:v>10.3</c:v>
                </c:pt>
                <c:pt idx="14">
                  <c:v>10.5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20.9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7.5640000000000001</c:v>
                </c:pt>
                <c:pt idx="13">
                  <c:v>4.4279999999999999</c:v>
                </c:pt>
                <c:pt idx="14">
                  <c:v>23.264999999999997</c:v>
                </c:pt>
                <c:pt idx="15">
                  <c:v>28.973000000000003</c:v>
                </c:pt>
                <c:pt idx="16">
                  <c:v>108.753</c:v>
                </c:pt>
                <c:pt idx="17">
                  <c:v>41.074999999999996</c:v>
                </c:pt>
                <c:pt idx="18">
                  <c:v>44.751999999999995</c:v>
                </c:pt>
                <c:pt idx="19">
                  <c:v>29.731000000000002</c:v>
                </c:pt>
                <c:pt idx="20">
                  <c:v>10.7</c:v>
                </c:pt>
                <c:pt idx="21">
                  <c:v>13.417999999999999</c:v>
                </c:pt>
                <c:pt idx="22">
                  <c:v>15.499000000000001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7373288"/>
        <c:axId val="4573736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85.322999999999993</c:v>
                </c:pt>
                <c:pt idx="13">
                  <c:v>61.021000000000008</c:v>
                </c:pt>
                <c:pt idx="14">
                  <c:v>69.647000000000006</c:v>
                </c:pt>
                <c:pt idx="15">
                  <c:v>60.393000000000001</c:v>
                </c:pt>
                <c:pt idx="16">
                  <c:v>152.59700000000001</c:v>
                </c:pt>
                <c:pt idx="17">
                  <c:v>61.168999999999997</c:v>
                </c:pt>
                <c:pt idx="18">
                  <c:v>167.27500000000003</c:v>
                </c:pt>
                <c:pt idx="19">
                  <c:v>101.729</c:v>
                </c:pt>
                <c:pt idx="20">
                  <c:v>33.18</c:v>
                </c:pt>
                <c:pt idx="21">
                  <c:v>31.038999999999998</c:v>
                </c:pt>
                <c:pt idx="22">
                  <c:v>31.465000000000003</c:v>
                </c:pt>
                <c:pt idx="23">
                  <c:v>49.542999999999992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373288"/>
        <c:axId val="4573736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240.49</c:v>
                </c:pt>
                <c:pt idx="13">
                  <c:v>227.94</c:v>
                </c:pt>
                <c:pt idx="14">
                  <c:v>240.43</c:v>
                </c:pt>
                <c:pt idx="15">
                  <c:v>311.64</c:v>
                </c:pt>
                <c:pt idx="16">
                  <c:v>382.67</c:v>
                </c:pt>
                <c:pt idx="17">
                  <c:v>422.71</c:v>
                </c:pt>
                <c:pt idx="18">
                  <c:v>467.5</c:v>
                </c:pt>
                <c:pt idx="19">
                  <c:v>475.2</c:v>
                </c:pt>
                <c:pt idx="20">
                  <c:v>425.71</c:v>
                </c:pt>
                <c:pt idx="21">
                  <c:v>351.98</c:v>
                </c:pt>
                <c:pt idx="22">
                  <c:v>373.38</c:v>
                </c:pt>
                <c:pt idx="23">
                  <c:v>358.12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374464"/>
        <c:axId val="457374072"/>
      </c:lineChart>
      <c:catAx>
        <c:axId val="457373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373680"/>
        <c:crosses val="autoZero"/>
        <c:auto val="1"/>
        <c:lblAlgn val="ctr"/>
        <c:lblOffset val="100"/>
        <c:noMultiLvlLbl val="0"/>
      </c:catAx>
      <c:valAx>
        <c:axId val="457373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373288"/>
        <c:crosses val="autoZero"/>
        <c:crossBetween val="between"/>
      </c:valAx>
      <c:valAx>
        <c:axId val="457374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374464"/>
        <c:crosses val="max"/>
        <c:crossBetween val="between"/>
      </c:valAx>
      <c:catAx>
        <c:axId val="457374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374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85.29</v>
      </c>
      <c r="O4" s="18">
        <v>61.063000000000002</v>
      </c>
      <c r="P4" s="18">
        <v>69.667000000000016</v>
      </c>
      <c r="Q4" s="18">
        <v>60.434000000000005</v>
      </c>
      <c r="R4" s="18">
        <v>152.55599999999998</v>
      </c>
      <c r="S4" s="18">
        <v>61.183</v>
      </c>
      <c r="T4" s="18">
        <v>167.31</v>
      </c>
      <c r="U4" s="18">
        <v>101.712</v>
      </c>
      <c r="V4" s="18">
        <v>33.18</v>
      </c>
      <c r="W4" s="18">
        <v>31.039000000000005</v>
      </c>
      <c r="X4" s="18">
        <v>31.465</v>
      </c>
      <c r="Y4" s="18">
        <v>49.576000000000001</v>
      </c>
      <c r="Z4" s="19"/>
      <c r="AA4" s="20">
        <f>SUM(B4:Z4)</f>
        <v>904.47500000000002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240.49</v>
      </c>
      <c r="O7" s="28">
        <v>227.94</v>
      </c>
      <c r="P7" s="28">
        <v>240.43</v>
      </c>
      <c r="Q7" s="28">
        <v>311.64</v>
      </c>
      <c r="R7" s="28">
        <v>382.67</v>
      </c>
      <c r="S7" s="28">
        <v>422.71</v>
      </c>
      <c r="T7" s="28">
        <v>467.5</v>
      </c>
      <c r="U7" s="28">
        <v>475.2</v>
      </c>
      <c r="V7" s="28">
        <v>425.71</v>
      </c>
      <c r="W7" s="28">
        <v>351.98</v>
      </c>
      <c r="X7" s="28">
        <v>373.38</v>
      </c>
      <c r="Y7" s="28">
        <v>358.12</v>
      </c>
      <c r="Z7" s="29"/>
      <c r="AA7" s="30">
        <f>IF(SUM(B7:Z7)&lt;&gt;0,AVERAGEIF(B7:Z7,"&lt;&gt;"""),"")</f>
        <v>356.48083333333335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20.116</v>
      </c>
      <c r="S12" s="52"/>
      <c r="T12" s="52">
        <v>100</v>
      </c>
      <c r="U12" s="52">
        <v>46.686999999999998</v>
      </c>
      <c r="V12" s="52">
        <v>2.9239999999999999</v>
      </c>
      <c r="W12" s="52"/>
      <c r="X12" s="52"/>
      <c r="Y12" s="52"/>
      <c r="Z12" s="53"/>
      <c r="AA12" s="54">
        <f t="shared" si="0"/>
        <v>169.727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7.5640000000000001</v>
      </c>
      <c r="O14" s="57">
        <v>4.4279999999999999</v>
      </c>
      <c r="P14" s="57">
        <v>23.264999999999997</v>
      </c>
      <c r="Q14" s="57">
        <v>28.973000000000003</v>
      </c>
      <c r="R14" s="57">
        <v>108.753</v>
      </c>
      <c r="S14" s="57">
        <v>41.074999999999996</v>
      </c>
      <c r="T14" s="57">
        <v>44.751999999999995</v>
      </c>
      <c r="U14" s="57">
        <v>29.731000000000002</v>
      </c>
      <c r="V14" s="57">
        <v>10.7</v>
      </c>
      <c r="W14" s="57">
        <v>13.417999999999999</v>
      </c>
      <c r="X14" s="57">
        <v>15.499000000000001</v>
      </c>
      <c r="Y14" s="57"/>
      <c r="Z14" s="58"/>
      <c r="AA14" s="59">
        <f t="shared" si="0"/>
        <v>328.15800000000002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7.5640000000000001</v>
      </c>
      <c r="O16" s="62">
        <f t="shared" si="1"/>
        <v>4.4279999999999999</v>
      </c>
      <c r="P16" s="62">
        <f t="shared" si="1"/>
        <v>23.264999999999997</v>
      </c>
      <c r="Q16" s="62">
        <f t="shared" si="1"/>
        <v>28.973000000000003</v>
      </c>
      <c r="R16" s="62">
        <f t="shared" si="1"/>
        <v>128.869</v>
      </c>
      <c r="S16" s="62">
        <f t="shared" si="1"/>
        <v>41.074999999999996</v>
      </c>
      <c r="T16" s="62">
        <f t="shared" si="1"/>
        <v>144.75200000000001</v>
      </c>
      <c r="U16" s="62">
        <f t="shared" si="1"/>
        <v>76.418000000000006</v>
      </c>
      <c r="V16" s="62">
        <f t="shared" si="1"/>
        <v>13.623999999999999</v>
      </c>
      <c r="W16" s="62">
        <f t="shared" si="1"/>
        <v>13.417999999999999</v>
      </c>
      <c r="X16" s="62">
        <f t="shared" si="1"/>
        <v>15.499000000000001</v>
      </c>
      <c r="Y16" s="62">
        <f t="shared" si="1"/>
        <v>0</v>
      </c>
      <c r="Z16" s="63" t="str">
        <f t="shared" si="1"/>
        <v/>
      </c>
      <c r="AA16" s="64">
        <f>SUM(AA10:AA15)</f>
        <v>497.88499999999999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4.2539999999999996</v>
      </c>
      <c r="O20" s="77">
        <v>1.032</v>
      </c>
      <c r="P20" s="77"/>
      <c r="Q20" s="77"/>
      <c r="R20" s="77"/>
      <c r="S20" s="77"/>
      <c r="T20" s="77"/>
      <c r="U20" s="77"/>
      <c r="V20" s="77"/>
      <c r="W20" s="77"/>
      <c r="X20" s="77"/>
      <c r="Y20" s="77">
        <v>6.1589999999999998</v>
      </c>
      <c r="Z20" s="78"/>
      <c r="AA20" s="79">
        <f t="shared" si="2"/>
        <v>11.445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42.671999999999997</v>
      </c>
      <c r="O21" s="81">
        <v>45.302999999999997</v>
      </c>
      <c r="P21" s="81">
        <v>35.901999999999994</v>
      </c>
      <c r="Q21" s="81">
        <v>31.461000000000002</v>
      </c>
      <c r="R21" s="81">
        <v>23.687000000000001</v>
      </c>
      <c r="S21" s="81">
        <v>20.108000000000004</v>
      </c>
      <c r="T21" s="81">
        <v>22.558</v>
      </c>
      <c r="U21" s="81">
        <v>25.294</v>
      </c>
      <c r="V21" s="81">
        <v>19.555999999999997</v>
      </c>
      <c r="W21" s="81">
        <v>17.621000000000002</v>
      </c>
      <c r="X21" s="81">
        <v>15.966000000000001</v>
      </c>
      <c r="Y21" s="81">
        <v>22.516999999999999</v>
      </c>
      <c r="Z21" s="78"/>
      <c r="AA21" s="79">
        <f t="shared" si="2"/>
        <v>322.64499999999998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46.925999999999995</v>
      </c>
      <c r="O25" s="88">
        <f t="shared" si="3"/>
        <v>46.334999999999994</v>
      </c>
      <c r="P25" s="88">
        <f t="shared" si="3"/>
        <v>35.901999999999994</v>
      </c>
      <c r="Q25" s="88">
        <f t="shared" si="3"/>
        <v>31.461000000000002</v>
      </c>
      <c r="R25" s="88">
        <f t="shared" si="3"/>
        <v>23.687000000000001</v>
      </c>
      <c r="S25" s="88">
        <f t="shared" si="3"/>
        <v>20.108000000000004</v>
      </c>
      <c r="T25" s="88">
        <f t="shared" si="3"/>
        <v>22.558</v>
      </c>
      <c r="U25" s="88">
        <f t="shared" si="3"/>
        <v>25.294</v>
      </c>
      <c r="V25" s="88">
        <f t="shared" si="3"/>
        <v>19.555999999999997</v>
      </c>
      <c r="W25" s="88">
        <f t="shared" si="3"/>
        <v>17.621000000000002</v>
      </c>
      <c r="X25" s="88">
        <f t="shared" si="3"/>
        <v>15.966000000000001</v>
      </c>
      <c r="Y25" s="88">
        <f t="shared" si="3"/>
        <v>28.675999999999998</v>
      </c>
      <c r="Z25" s="89" t="str">
        <f t="shared" si="3"/>
        <v/>
      </c>
      <c r="AA25" s="90">
        <f>SUM(AA19:AA24)</f>
        <v>334.09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54.49</v>
      </c>
      <c r="O29" s="77">
        <v>50.762999999999998</v>
      </c>
      <c r="P29" s="77">
        <v>59.167000000000002</v>
      </c>
      <c r="Q29" s="77">
        <v>60.433999999999997</v>
      </c>
      <c r="R29" s="77">
        <v>152.55600000000001</v>
      </c>
      <c r="S29" s="77">
        <v>61.183</v>
      </c>
      <c r="T29" s="77">
        <v>167.31</v>
      </c>
      <c r="U29" s="77">
        <v>101.712</v>
      </c>
      <c r="V29" s="77">
        <v>33.18</v>
      </c>
      <c r="W29" s="77">
        <v>31.039000000000001</v>
      </c>
      <c r="X29" s="77">
        <v>31.465</v>
      </c>
      <c r="Y29" s="77">
        <v>28.675999999999998</v>
      </c>
      <c r="Z29" s="78"/>
      <c r="AA29" s="79">
        <f>SUM(B29:Z29)</f>
        <v>831.97500000000002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54.49</v>
      </c>
      <c r="O31" s="62">
        <f t="shared" si="4"/>
        <v>50.762999999999998</v>
      </c>
      <c r="P31" s="62">
        <f t="shared" si="4"/>
        <v>59.167000000000002</v>
      </c>
      <c r="Q31" s="62">
        <f t="shared" si="4"/>
        <v>60.433999999999997</v>
      </c>
      <c r="R31" s="62">
        <f t="shared" si="4"/>
        <v>152.55600000000001</v>
      </c>
      <c r="S31" s="62">
        <f t="shared" si="4"/>
        <v>61.183</v>
      </c>
      <c r="T31" s="62">
        <f t="shared" si="4"/>
        <v>167.31</v>
      </c>
      <c r="U31" s="62">
        <f t="shared" si="4"/>
        <v>101.712</v>
      </c>
      <c r="V31" s="62">
        <f t="shared" si="4"/>
        <v>33.18</v>
      </c>
      <c r="W31" s="62">
        <f t="shared" si="4"/>
        <v>31.039000000000001</v>
      </c>
      <c r="X31" s="62">
        <f t="shared" si="4"/>
        <v>31.465</v>
      </c>
      <c r="Y31" s="62">
        <f t="shared" si="4"/>
        <v>28.675999999999998</v>
      </c>
      <c r="Z31" s="63" t="str">
        <f t="shared" si="4"/>
        <v/>
      </c>
      <c r="AA31" s="64">
        <f>SUM(AA28:AA30)</f>
        <v>831.97500000000002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30.8</v>
      </c>
      <c r="O38" s="99">
        <v>10.3</v>
      </c>
      <c r="P38" s="99">
        <v>10.5</v>
      </c>
      <c r="Q38" s="99"/>
      <c r="R38" s="99"/>
      <c r="S38" s="99"/>
      <c r="T38" s="99"/>
      <c r="U38" s="99"/>
      <c r="V38" s="99"/>
      <c r="W38" s="99"/>
      <c r="X38" s="99"/>
      <c r="Y38" s="99">
        <v>20.9</v>
      </c>
      <c r="Z38" s="100"/>
      <c r="AA38" s="79">
        <f t="shared" si="5"/>
        <v>72.5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30.8</v>
      </c>
      <c r="O39" s="88">
        <f t="shared" si="6"/>
        <v>10.3</v>
      </c>
      <c r="P39" s="88">
        <f t="shared" si="6"/>
        <v>10.5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20.9</v>
      </c>
      <c r="Z39" s="89" t="str">
        <f t="shared" si="6"/>
        <v/>
      </c>
      <c r="AA39" s="90">
        <f t="shared" si="5"/>
        <v>72.5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30.8</v>
      </c>
      <c r="O46" s="99">
        <v>10.3</v>
      </c>
      <c r="P46" s="99">
        <v>10.5</v>
      </c>
      <c r="Q46" s="99"/>
      <c r="R46" s="99"/>
      <c r="S46" s="99"/>
      <c r="T46" s="99"/>
      <c r="U46" s="99"/>
      <c r="V46" s="99"/>
      <c r="W46" s="99"/>
      <c r="X46" s="99"/>
      <c r="Y46" s="99">
        <v>20.9</v>
      </c>
      <c r="Z46" s="100"/>
      <c r="AA46" s="79">
        <f t="shared" si="7"/>
        <v>72.5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30.8</v>
      </c>
      <c r="O48" s="88">
        <f t="shared" si="8"/>
        <v>10.3</v>
      </c>
      <c r="P48" s="88">
        <f t="shared" si="8"/>
        <v>10.5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20.9</v>
      </c>
      <c r="Z48" s="89" t="str">
        <f t="shared" si="8"/>
        <v/>
      </c>
      <c r="AA48" s="90">
        <f t="shared" si="7"/>
        <v>72.5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85.289999999999992</v>
      </c>
      <c r="O51" s="88">
        <f t="shared" si="10"/>
        <v>61.062999999999988</v>
      </c>
      <c r="P51" s="88">
        <f t="shared" si="10"/>
        <v>69.666999999999987</v>
      </c>
      <c r="Q51" s="88">
        <f t="shared" si="10"/>
        <v>60.434000000000005</v>
      </c>
      <c r="R51" s="88">
        <f t="shared" si="10"/>
        <v>152.55600000000001</v>
      </c>
      <c r="S51" s="88">
        <f t="shared" si="10"/>
        <v>61.183</v>
      </c>
      <c r="T51" s="88">
        <f t="shared" si="10"/>
        <v>167.31</v>
      </c>
      <c r="U51" s="88">
        <f t="shared" si="10"/>
        <v>101.712</v>
      </c>
      <c r="V51" s="88">
        <f t="shared" si="10"/>
        <v>33.179999999999993</v>
      </c>
      <c r="W51" s="88">
        <f t="shared" si="10"/>
        <v>31.039000000000001</v>
      </c>
      <c r="X51" s="88">
        <f t="shared" si="10"/>
        <v>31.465000000000003</v>
      </c>
      <c r="Y51" s="88">
        <f t="shared" si="10"/>
        <v>49.575999999999993</v>
      </c>
      <c r="Z51" s="89" t="str">
        <f t="shared" si="10"/>
        <v/>
      </c>
      <c r="AA51" s="105">
        <f>SUM(B51:Z51)</f>
        <v>904.47499999999991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85.322999999999993</v>
      </c>
      <c r="O4" s="18">
        <v>61.021000000000008</v>
      </c>
      <c r="P4" s="18">
        <v>69.647000000000006</v>
      </c>
      <c r="Q4" s="18">
        <v>60.393000000000001</v>
      </c>
      <c r="R4" s="18">
        <v>152.59700000000001</v>
      </c>
      <c r="S4" s="18">
        <v>61.168999999999997</v>
      </c>
      <c r="T4" s="18">
        <v>167.27500000000003</v>
      </c>
      <c r="U4" s="18">
        <v>101.729</v>
      </c>
      <c r="V4" s="18">
        <v>33.18</v>
      </c>
      <c r="W4" s="18">
        <v>31.038999999999998</v>
      </c>
      <c r="X4" s="18">
        <v>31.465000000000003</v>
      </c>
      <c r="Y4" s="18">
        <v>49.542999999999992</v>
      </c>
      <c r="Z4" s="19"/>
      <c r="AA4" s="20">
        <f>SUM(B4:Z4)</f>
        <v>904.38099999999997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240.49</v>
      </c>
      <c r="O7" s="28">
        <v>227.94</v>
      </c>
      <c r="P7" s="28">
        <v>240.43</v>
      </c>
      <c r="Q7" s="28">
        <v>311.64</v>
      </c>
      <c r="R7" s="28">
        <v>382.67</v>
      </c>
      <c r="S7" s="28">
        <v>422.71</v>
      </c>
      <c r="T7" s="28">
        <v>467.5</v>
      </c>
      <c r="U7" s="28">
        <v>475.2</v>
      </c>
      <c r="V7" s="28">
        <v>425.71</v>
      </c>
      <c r="W7" s="28">
        <v>351.98</v>
      </c>
      <c r="X7" s="28">
        <v>373.38</v>
      </c>
      <c r="Y7" s="28">
        <v>358.12</v>
      </c>
      <c r="Z7" s="29"/>
      <c r="AA7" s="30">
        <f>IF(SUM(B7:Z7)&lt;&gt;0,AVERAGEIF(B7:Z7,"&lt;&gt;"""),"")</f>
        <v>356.48083333333335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70.692999999999998</v>
      </c>
      <c r="O14" s="57">
        <v>42.164000000000001</v>
      </c>
      <c r="P14" s="57">
        <v>47.787999999999997</v>
      </c>
      <c r="Q14" s="57">
        <v>34.683</v>
      </c>
      <c r="R14" s="57">
        <v>7.65</v>
      </c>
      <c r="S14" s="57"/>
      <c r="T14" s="57">
        <v>2.8730000000000002</v>
      </c>
      <c r="U14" s="57">
        <v>3.4000000000000004</v>
      </c>
      <c r="V14" s="57">
        <v>15.360000000000001</v>
      </c>
      <c r="W14" s="57">
        <v>16.411000000000001</v>
      </c>
      <c r="X14" s="57">
        <v>14.626999999999999</v>
      </c>
      <c r="Y14" s="57">
        <v>40.545999999999999</v>
      </c>
      <c r="Z14" s="58"/>
      <c r="AA14" s="59">
        <f t="shared" si="0"/>
        <v>296.19499999999999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70.692999999999998</v>
      </c>
      <c r="O16" s="62">
        <f t="shared" si="1"/>
        <v>42.164000000000001</v>
      </c>
      <c r="P16" s="62">
        <f t="shared" si="1"/>
        <v>47.787999999999997</v>
      </c>
      <c r="Q16" s="62">
        <f t="shared" si="1"/>
        <v>34.683</v>
      </c>
      <c r="R16" s="62">
        <f t="shared" si="1"/>
        <v>7.65</v>
      </c>
      <c r="S16" s="62">
        <f t="shared" si="1"/>
        <v>0</v>
      </c>
      <c r="T16" s="62">
        <f t="shared" si="1"/>
        <v>2.8730000000000002</v>
      </c>
      <c r="U16" s="62">
        <f t="shared" si="1"/>
        <v>3.4000000000000004</v>
      </c>
      <c r="V16" s="62">
        <f t="shared" si="1"/>
        <v>15.360000000000001</v>
      </c>
      <c r="W16" s="62">
        <f t="shared" si="1"/>
        <v>16.411000000000001</v>
      </c>
      <c r="X16" s="62">
        <f t="shared" si="1"/>
        <v>14.626999999999999</v>
      </c>
      <c r="Y16" s="62">
        <f t="shared" si="1"/>
        <v>40.545999999999999</v>
      </c>
      <c r="Z16" s="63" t="str">
        <f t="shared" si="1"/>
        <v/>
      </c>
      <c r="AA16" s="64">
        <f>SUM(AA10:AA15)</f>
        <v>296.19499999999999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4.5549999999999997</v>
      </c>
      <c r="O20" s="77">
        <v>4.3959999999999999</v>
      </c>
      <c r="P20" s="77">
        <v>7.4909999999999997</v>
      </c>
      <c r="Q20" s="77">
        <v>8.3070000000000004</v>
      </c>
      <c r="R20" s="77">
        <v>3.63</v>
      </c>
      <c r="S20" s="77">
        <v>3.5760000000000001</v>
      </c>
      <c r="T20" s="77">
        <v>6.5749999999999993</v>
      </c>
      <c r="U20" s="77">
        <v>6.7889999999999997</v>
      </c>
      <c r="V20" s="77">
        <v>6.274</v>
      </c>
      <c r="W20" s="77">
        <v>3.883</v>
      </c>
      <c r="X20" s="77">
        <v>4.1749999999999998</v>
      </c>
      <c r="Y20" s="77">
        <v>2.6160000000000001</v>
      </c>
      <c r="Z20" s="78"/>
      <c r="AA20" s="79">
        <f t="shared" si="2"/>
        <v>62.267000000000003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10.075000000000001</v>
      </c>
      <c r="O21" s="81">
        <v>14.460999999999999</v>
      </c>
      <c r="P21" s="81">
        <v>14.368</v>
      </c>
      <c r="Q21" s="81">
        <v>13.603</v>
      </c>
      <c r="R21" s="81">
        <v>11.817</v>
      </c>
      <c r="S21" s="81">
        <v>11.793000000000001</v>
      </c>
      <c r="T21" s="81">
        <v>15.427000000000001</v>
      </c>
      <c r="U21" s="81">
        <v>15.739999999999998</v>
      </c>
      <c r="V21" s="81">
        <v>11.545999999999999</v>
      </c>
      <c r="W21" s="81">
        <v>10.744999999999999</v>
      </c>
      <c r="X21" s="81">
        <v>12.663000000000002</v>
      </c>
      <c r="Y21" s="81">
        <v>6.3810000000000002</v>
      </c>
      <c r="Z21" s="78"/>
      <c r="AA21" s="79">
        <f t="shared" si="2"/>
        <v>148.61900000000003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14.63</v>
      </c>
      <c r="O25" s="88">
        <f t="shared" si="3"/>
        <v>18.856999999999999</v>
      </c>
      <c r="P25" s="88">
        <f t="shared" si="3"/>
        <v>21.859000000000002</v>
      </c>
      <c r="Q25" s="88">
        <f t="shared" si="3"/>
        <v>21.91</v>
      </c>
      <c r="R25" s="88">
        <f t="shared" si="3"/>
        <v>15.446999999999999</v>
      </c>
      <c r="S25" s="88">
        <f t="shared" si="3"/>
        <v>15.369000000000002</v>
      </c>
      <c r="T25" s="88">
        <f t="shared" si="3"/>
        <v>22.002000000000002</v>
      </c>
      <c r="U25" s="88">
        <f t="shared" si="3"/>
        <v>22.528999999999996</v>
      </c>
      <c r="V25" s="88">
        <f t="shared" si="3"/>
        <v>17.82</v>
      </c>
      <c r="W25" s="88">
        <f t="shared" si="3"/>
        <v>14.628</v>
      </c>
      <c r="X25" s="88">
        <f t="shared" si="3"/>
        <v>16.838000000000001</v>
      </c>
      <c r="Y25" s="88">
        <f t="shared" si="3"/>
        <v>8.9969999999999999</v>
      </c>
      <c r="Z25" s="89">
        <f t="shared" si="3"/>
        <v>0</v>
      </c>
      <c r="AA25" s="90">
        <f t="shared" si="3"/>
        <v>210.88600000000002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85.322999999999993</v>
      </c>
      <c r="O29" s="77">
        <v>61.021000000000001</v>
      </c>
      <c r="P29" s="77">
        <v>69.647000000000006</v>
      </c>
      <c r="Q29" s="77">
        <v>56.593000000000004</v>
      </c>
      <c r="R29" s="77">
        <v>23.097000000000001</v>
      </c>
      <c r="S29" s="77">
        <v>15.369</v>
      </c>
      <c r="T29" s="77">
        <v>24.875</v>
      </c>
      <c r="U29" s="77">
        <v>25.928999999999998</v>
      </c>
      <c r="V29" s="77">
        <v>33.18</v>
      </c>
      <c r="W29" s="77">
        <v>31.039000000000001</v>
      </c>
      <c r="X29" s="77">
        <v>31.465</v>
      </c>
      <c r="Y29" s="77">
        <v>49.542999999999999</v>
      </c>
      <c r="Z29" s="78"/>
      <c r="AA29" s="79">
        <f>SUM(B29:Z29)</f>
        <v>507.0809999999999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85.322999999999993</v>
      </c>
      <c r="O31" s="62">
        <f t="shared" si="4"/>
        <v>61.021000000000001</v>
      </c>
      <c r="P31" s="62">
        <f t="shared" si="4"/>
        <v>69.647000000000006</v>
      </c>
      <c r="Q31" s="62">
        <f t="shared" si="4"/>
        <v>56.593000000000004</v>
      </c>
      <c r="R31" s="62">
        <f t="shared" si="4"/>
        <v>23.097000000000001</v>
      </c>
      <c r="S31" s="62">
        <f t="shared" si="4"/>
        <v>15.369</v>
      </c>
      <c r="T31" s="62">
        <f t="shared" si="4"/>
        <v>24.875</v>
      </c>
      <c r="U31" s="62">
        <f t="shared" si="4"/>
        <v>25.928999999999998</v>
      </c>
      <c r="V31" s="62">
        <f t="shared" si="4"/>
        <v>33.18</v>
      </c>
      <c r="W31" s="62">
        <f t="shared" si="4"/>
        <v>31.039000000000001</v>
      </c>
      <c r="X31" s="62">
        <f t="shared" si="4"/>
        <v>31.465</v>
      </c>
      <c r="Y31" s="62">
        <f t="shared" si="4"/>
        <v>49.542999999999999</v>
      </c>
      <c r="Z31" s="63">
        <f t="shared" si="4"/>
        <v>0</v>
      </c>
      <c r="AA31" s="64">
        <f t="shared" si="4"/>
        <v>507.0809999999999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3.8</v>
      </c>
      <c r="R38" s="99">
        <v>129.5</v>
      </c>
      <c r="S38" s="99">
        <v>45.8</v>
      </c>
      <c r="T38" s="99">
        <v>142.4</v>
      </c>
      <c r="U38" s="99">
        <v>75.8</v>
      </c>
      <c r="V38" s="99"/>
      <c r="W38" s="99"/>
      <c r="X38" s="99"/>
      <c r="Y38" s="99"/>
      <c r="Z38" s="100"/>
      <c r="AA38" s="79">
        <f t="shared" si="5"/>
        <v>397.3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3.8</v>
      </c>
      <c r="R39" s="88">
        <f t="shared" si="6"/>
        <v>129.5</v>
      </c>
      <c r="S39" s="88">
        <f t="shared" si="6"/>
        <v>45.8</v>
      </c>
      <c r="T39" s="88">
        <f t="shared" si="6"/>
        <v>142.4</v>
      </c>
      <c r="U39" s="88">
        <f t="shared" si="6"/>
        <v>75.8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397.3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3.8</v>
      </c>
      <c r="R46" s="99">
        <v>129.5</v>
      </c>
      <c r="S46" s="99">
        <v>45.8</v>
      </c>
      <c r="T46" s="99">
        <v>142.4</v>
      </c>
      <c r="U46" s="99">
        <v>75.8</v>
      </c>
      <c r="V46" s="99"/>
      <c r="W46" s="99"/>
      <c r="X46" s="99"/>
      <c r="Y46" s="99"/>
      <c r="Z46" s="100"/>
      <c r="AA46" s="79">
        <f t="shared" si="7"/>
        <v>397.3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3.8</v>
      </c>
      <c r="R48" s="88">
        <f t="shared" si="8"/>
        <v>129.5</v>
      </c>
      <c r="S48" s="88">
        <f t="shared" si="8"/>
        <v>45.8</v>
      </c>
      <c r="T48" s="88">
        <f t="shared" si="8"/>
        <v>142.4</v>
      </c>
      <c r="U48" s="88">
        <f t="shared" si="8"/>
        <v>75.8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397.3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85.322999999999993</v>
      </c>
      <c r="O51" s="88">
        <f t="shared" si="10"/>
        <v>61.021000000000001</v>
      </c>
      <c r="P51" s="88">
        <f t="shared" si="10"/>
        <v>69.646999999999991</v>
      </c>
      <c r="Q51" s="88">
        <f t="shared" si="10"/>
        <v>60.393000000000001</v>
      </c>
      <c r="R51" s="88">
        <f t="shared" si="10"/>
        <v>152.59700000000001</v>
      </c>
      <c r="S51" s="88">
        <f t="shared" si="10"/>
        <v>61.168999999999997</v>
      </c>
      <c r="T51" s="88">
        <f t="shared" si="10"/>
        <v>167.27500000000001</v>
      </c>
      <c r="U51" s="88">
        <f t="shared" si="10"/>
        <v>101.72899999999998</v>
      </c>
      <c r="V51" s="88">
        <f t="shared" si="10"/>
        <v>33.18</v>
      </c>
      <c r="W51" s="88">
        <f t="shared" si="10"/>
        <v>31.039000000000001</v>
      </c>
      <c r="X51" s="88">
        <f t="shared" si="10"/>
        <v>31.465</v>
      </c>
      <c r="Y51" s="88">
        <f t="shared" si="10"/>
        <v>49.542999999999999</v>
      </c>
      <c r="Z51" s="89">
        <f t="shared" si="10"/>
        <v>0</v>
      </c>
      <c r="AA51" s="105">
        <f>SUM(B51:Z51)</f>
        <v>904.38099999999997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-30.8</v>
      </c>
      <c r="O4" s="18">
        <v>-10.3</v>
      </c>
      <c r="P4" s="18">
        <v>-10.5</v>
      </c>
      <c r="Q4" s="18">
        <v>3.8</v>
      </c>
      <c r="R4" s="18">
        <v>129.5</v>
      </c>
      <c r="S4" s="18">
        <v>45.8</v>
      </c>
      <c r="T4" s="18">
        <v>142.4</v>
      </c>
      <c r="U4" s="18">
        <v>75.8</v>
      </c>
      <c r="V4" s="18"/>
      <c r="W4" s="18"/>
      <c r="X4" s="18"/>
      <c r="Y4" s="18">
        <v>-20.9</v>
      </c>
      <c r="Z4" s="19"/>
      <c r="AA4" s="112">
        <f>SUM(B4:Z4)</f>
        <v>324.8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240.49</v>
      </c>
      <c r="O7" s="118">
        <v>227.94</v>
      </c>
      <c r="P7" s="118">
        <v>240.43</v>
      </c>
      <c r="Q7" s="118">
        <v>311.64</v>
      </c>
      <c r="R7" s="118">
        <v>382.67</v>
      </c>
      <c r="S7" s="118">
        <v>422.71</v>
      </c>
      <c r="T7" s="118">
        <v>467.5</v>
      </c>
      <c r="U7" s="118">
        <v>475.2</v>
      </c>
      <c r="V7" s="118">
        <v>425.71</v>
      </c>
      <c r="W7" s="118">
        <v>351.98</v>
      </c>
      <c r="X7" s="118">
        <v>373.38</v>
      </c>
      <c r="Y7" s="118">
        <v>358.12</v>
      </c>
      <c r="Z7" s="119"/>
      <c r="AA7" s="120">
        <f>IF(SUM(B7:Z7)&lt;&gt;0,AVERAGEIF(B7:Z7,"&lt;&gt;"""),"")</f>
        <v>356.48083333333335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30.8</v>
      </c>
      <c r="O15" s="134">
        <v>10.3</v>
      </c>
      <c r="P15" s="134">
        <v>10.5</v>
      </c>
      <c r="Q15" s="134"/>
      <c r="R15" s="134"/>
      <c r="S15" s="134"/>
      <c r="T15" s="134"/>
      <c r="U15" s="134"/>
      <c r="V15" s="134"/>
      <c r="W15" s="134"/>
      <c r="X15" s="134"/>
      <c r="Y15" s="134">
        <v>20.9</v>
      </c>
      <c r="Z15" s="132"/>
      <c r="AA15" s="133">
        <f t="shared" si="0"/>
        <v>72.5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30.8</v>
      </c>
      <c r="O16" s="136">
        <f t="shared" si="1"/>
        <v>10.3</v>
      </c>
      <c r="P16" s="136">
        <f t="shared" si="1"/>
        <v>10.5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20.9</v>
      </c>
      <c r="Z16" s="137" t="str">
        <f t="shared" si="1"/>
        <v/>
      </c>
      <c r="AA16" s="90">
        <f t="shared" si="0"/>
        <v>72.5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3.8</v>
      </c>
      <c r="R23" s="134">
        <v>129.5</v>
      </c>
      <c r="S23" s="134">
        <v>45.8</v>
      </c>
      <c r="T23" s="134">
        <v>142.4</v>
      </c>
      <c r="U23" s="134">
        <v>75.8</v>
      </c>
      <c r="V23" s="134"/>
      <c r="W23" s="134"/>
      <c r="X23" s="134"/>
      <c r="Y23" s="134"/>
      <c r="Z23" s="132"/>
      <c r="AA23" s="133">
        <f t="shared" si="2"/>
        <v>397.3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3.8</v>
      </c>
      <c r="R24" s="136">
        <f t="shared" si="3"/>
        <v>129.5</v>
      </c>
      <c r="S24" s="136">
        <f t="shared" si="3"/>
        <v>45.8</v>
      </c>
      <c r="T24" s="136">
        <f t="shared" si="3"/>
        <v>142.4</v>
      </c>
      <c r="U24" s="136">
        <f t="shared" si="3"/>
        <v>75.8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397.3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2022-03-10T09:18:09Z</dcterms:created>
  <dcterms:modified xsi:type="dcterms:W3CDTF">2022-03-10T09:18:10Z</dcterms:modified>
</cp:coreProperties>
</file>