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<sst xmlns="http://schemas.openxmlformats.org/spreadsheetml/2006/main" count="117" uniqueCount="53">
  <si>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09/03/2022 11:21:19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</si>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</sst>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13.946999999999999</c:v>
                </c:pt>
                <c:pt idx="17">
                  <c:v>28.474000000000004</c:v>
                </c:pt>
                <c:pt idx="18">
                  <c:v>45</c:v>
                </c:pt>
                <c:pt idx="19">
                  <c:v>4.5119999999999996</c:v>
                </c:pt>
                <c:pt idx="20">
                  <c:v>24.850999999999999</c:v>
                </c:pt>
                <c:pt idx="21">
                  <c:v>18.288</c:v>
                </c:pt>
                <c:pt idx="22">
                  <c:v>21.834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14.5</c:v>
                </c:pt>
                <c:pt idx="13">
                  <c:v>69.3</c:v>
                </c:pt>
                <c:pt idx="14">
                  <c:v>119.9</c:v>
                </c:pt>
                <c:pt idx="15">
                  <c:v>0</c:v>
                </c:pt>
                <c:pt idx="16">
                  <c:v>99.4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1.44</c:v>
                </c:pt>
                <c:pt idx="13">
                  <c:v>2.681</c:v>
                </c:pt>
                <c:pt idx="14">
                  <c:v>2.8719999999999999</c:v>
                </c:pt>
                <c:pt idx="15">
                  <c:v>9.8509999999999991</c:v>
                </c:pt>
                <c:pt idx="16">
                  <c:v>2.1429999999999998</c:v>
                </c:pt>
                <c:pt idx="17">
                  <c:v>16.872999999999998</c:v>
                </c:pt>
                <c:pt idx="18">
                  <c:v>70.756</c:v>
                </c:pt>
                <c:pt idx="19">
                  <c:v>34.130000000000003</c:v>
                </c:pt>
                <c:pt idx="20">
                  <c:v>23.004999999999999</c:v>
                </c:pt>
                <c:pt idx="21">
                  <c:v>23.724</c:v>
                </c:pt>
                <c:pt idx="22">
                  <c:v>27.181000000000001</c:v>
                </c:pt>
                <c:pt idx="23">
                  <c:v>23.811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914576"/>
        <c:axId val="357914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118.32000000000001</c:v>
                </c:pt>
                <c:pt idx="13">
                  <c:v>165.99199999999999</c:v>
                </c:pt>
                <c:pt idx="14">
                  <c:v>186.63</c:v>
                </c:pt>
                <c:pt idx="15">
                  <c:v>53.349999999999987</c:v>
                </c:pt>
                <c:pt idx="16">
                  <c:v>140.459</c:v>
                </c:pt>
                <c:pt idx="17">
                  <c:v>56.962999999999987</c:v>
                </c:pt>
                <c:pt idx="18">
                  <c:v>130.393</c:v>
                </c:pt>
                <c:pt idx="19">
                  <c:v>59.763000000000005</c:v>
                </c:pt>
                <c:pt idx="20">
                  <c:v>69.853000000000009</c:v>
                </c:pt>
                <c:pt idx="21">
                  <c:v>60.286000000000001</c:v>
                </c:pt>
                <c:pt idx="22">
                  <c:v>63.239000000000004</c:v>
                </c:pt>
                <c:pt idx="23">
                  <c:v>34.833000000000006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914576"/>
        <c:axId val="357914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235.54</c:v>
                </c:pt>
                <c:pt idx="13">
                  <c:v>235.3</c:v>
                </c:pt>
                <c:pt idx="14">
                  <c:v>259.45999999999998</c:v>
                </c:pt>
                <c:pt idx="15">
                  <c:v>316.74</c:v>
                </c:pt>
                <c:pt idx="16">
                  <c:v>391.27</c:v>
                </c:pt>
                <c:pt idx="17">
                  <c:v>430.36</c:v>
                </c:pt>
                <c:pt idx="18">
                  <c:v>530.11</c:v>
                </c:pt>
                <c:pt idx="19">
                  <c:v>525.14</c:v>
                </c:pt>
                <c:pt idx="20">
                  <c:v>394.47</c:v>
                </c:pt>
                <c:pt idx="21">
                  <c:v>342.65</c:v>
                </c:pt>
                <c:pt idx="22">
                  <c:v>340</c:v>
                </c:pt>
                <c:pt idx="23">
                  <c:v>211.24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915752"/>
        <c:axId val="357915360"/>
      </c:lineChart>
      <c:catAx>
        <c:axId val="357914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914968"/>
        <c:crosses val="autoZero"/>
        <c:auto val="1"/>
        <c:lblAlgn val="ctr"/>
        <c:lblOffset val="100"/>
        <c:noMultiLvlLbl val="0"/>
      </c:catAx>
      <c:valAx>
        <c:axId val="357914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914576"/>
        <c:crosses val="autoZero"/>
        <c:crossBetween val="between"/>
      </c:valAx>
      <c:valAx>
        <c:axId val="357915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915752"/>
        <c:crosses val="max"/>
        <c:crossBetween val="between"/>
      </c:valAx>
      <c:catAx>
        <c:axId val="357915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91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118.32000000000001</v>
      </c>
      <c r="O4" s="18">
        <v>165.99199999999999</v>
      </c>
      <c r="P4" s="18">
        <v>186.63000000000005</v>
      </c>
      <c r="Q4" s="18">
        <v>53.349999999999994</v>
      </c>
      <c r="R4" s="18">
        <v>140.45599999999999</v>
      </c>
      <c r="S4" s="18">
        <v>56.963000000000008</v>
      </c>
      <c r="T4" s="18">
        <v>130.42100000000002</v>
      </c>
      <c r="U4" s="18">
        <v>59.763000000000005</v>
      </c>
      <c r="V4" s="18">
        <v>69.852999999999994</v>
      </c>
      <c r="W4" s="18">
        <v>60.286000000000001</v>
      </c>
      <c r="X4" s="18">
        <v>63.238999999999997</v>
      </c>
      <c r="Y4" s="18">
        <v>34.832999999999998</v>
      </c>
      <c r="Z4" s="19"/>
      <c r="AA4" s="20">
        <f>SUM(B4:Z4)</f>
        <v>1140.1060000000002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235.54</v>
      </c>
      <c r="O7" s="28">
        <v>235.3</v>
      </c>
      <c r="P7" s="28">
        <v>259.45999999999998</v>
      </c>
      <c r="Q7" s="28">
        <v>316.74</v>
      </c>
      <c r="R7" s="28">
        <v>391.27</v>
      </c>
      <c r="S7" s="28">
        <v>430.36</v>
      </c>
      <c r="T7" s="28">
        <v>530.11</v>
      </c>
      <c r="U7" s="28">
        <v>525.14</v>
      </c>
      <c r="V7" s="28">
        <v>394.47</v>
      </c>
      <c r="W7" s="28">
        <v>342.65</v>
      </c>
      <c r="X7" s="28">
        <v>340</v>
      </c>
      <c r="Y7" s="28">
        <v>211.24</v>
      </c>
      <c r="Z7" s="29"/>
      <c r="AA7" s="30">
        <f>IF(SUM(B7:Z7)&lt;&gt;0,AVERAGEIF(B7:Z7,"&lt;&gt;"""),"")</f>
        <v>351.02333333333337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13.946999999999999</v>
      </c>
      <c r="S12" s="52">
        <v>28.474000000000004</v>
      </c>
      <c r="T12" s="52">
        <v>45</v>
      </c>
      <c r="U12" s="52">
        <v>4.5119999999999996</v>
      </c>
      <c r="V12" s="52">
        <v>24.850999999999999</v>
      </c>
      <c r="W12" s="52">
        <v>18.288</v>
      </c>
      <c r="X12" s="52">
        <v>21.834</v>
      </c>
      <c r="Y12" s="52"/>
      <c r="Z12" s="53"/>
      <c r="AA12" s="54">
        <f t="shared" si="0"/>
        <v>156.90600000000001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1.44</v>
      </c>
      <c r="O14" s="57">
        <v>2.681</v>
      </c>
      <c r="P14" s="57">
        <v>2.8719999999999999</v>
      </c>
      <c r="Q14" s="57">
        <v>9.8509999999999991</v>
      </c>
      <c r="R14" s="57">
        <v>2.1429999999999998</v>
      </c>
      <c r="S14" s="57">
        <v>16.872999999999998</v>
      </c>
      <c r="T14" s="57">
        <v>70.756</v>
      </c>
      <c r="U14" s="57">
        <v>34.130000000000003</v>
      </c>
      <c r="V14" s="57">
        <v>23.004999999999999</v>
      </c>
      <c r="W14" s="57">
        <v>23.724</v>
      </c>
      <c r="X14" s="57">
        <v>27.181000000000001</v>
      </c>
      <c r="Y14" s="57">
        <v>23.811</v>
      </c>
      <c r="Z14" s="58"/>
      <c r="AA14" s="59">
        <f t="shared" si="0"/>
        <v>238.46700000000001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1.44</v>
      </c>
      <c r="O16" s="62">
        <f t="shared" si="1"/>
        <v>2.681</v>
      </c>
      <c r="P16" s="62">
        <f t="shared" si="1"/>
        <v>2.8719999999999999</v>
      </c>
      <c r="Q16" s="62">
        <f t="shared" si="1"/>
        <v>9.8509999999999991</v>
      </c>
      <c r="R16" s="62">
        <f t="shared" si="1"/>
        <v>16.09</v>
      </c>
      <c r="S16" s="62">
        <f t="shared" si="1"/>
        <v>45.347000000000001</v>
      </c>
      <c r="T16" s="62">
        <f t="shared" si="1"/>
        <v>115.756</v>
      </c>
      <c r="U16" s="62">
        <f t="shared" si="1"/>
        <v>38.642000000000003</v>
      </c>
      <c r="V16" s="62">
        <f t="shared" si="1"/>
        <v>47.855999999999995</v>
      </c>
      <c r="W16" s="62">
        <f t="shared" si="1"/>
        <v>42.012</v>
      </c>
      <c r="X16" s="62">
        <f t="shared" si="1"/>
        <v>49.015000000000001</v>
      </c>
      <c r="Y16" s="62">
        <f t="shared" si="1"/>
        <v>23.811</v>
      </c>
      <c r="Z16" s="63" t="str">
        <f t="shared" si="1"/>
        <v/>
      </c>
      <c r="AA16" s="64">
        <f>SUM(AA10:AA15)</f>
        <v>395.37300000000005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21.728000000000002</v>
      </c>
      <c r="O20" s="77">
        <v>19.87</v>
      </c>
      <c r="P20" s="77">
        <v>14.516999999999999</v>
      </c>
      <c r="Q20" s="77">
        <v>13.055999999999999</v>
      </c>
      <c r="R20" s="77">
        <v>11.196999999999999</v>
      </c>
      <c r="S20" s="77">
        <v>10.137</v>
      </c>
      <c r="T20" s="77">
        <v>11.007999999999999</v>
      </c>
      <c r="U20" s="77">
        <v>12.597</v>
      </c>
      <c r="V20" s="77">
        <v>10.273</v>
      </c>
      <c r="W20" s="77">
        <v>7.6619999999999999</v>
      </c>
      <c r="X20" s="77">
        <v>6.3689999999999998</v>
      </c>
      <c r="Y20" s="77"/>
      <c r="Z20" s="78"/>
      <c r="AA20" s="79">
        <f t="shared" si="2"/>
        <v>138.41399999999999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80.652000000000001</v>
      </c>
      <c r="O21" s="81">
        <v>74.140999999999991</v>
      </c>
      <c r="P21" s="81">
        <v>49.341000000000001</v>
      </c>
      <c r="Q21" s="81">
        <v>30.442999999999998</v>
      </c>
      <c r="R21" s="81">
        <v>13.769</v>
      </c>
      <c r="S21" s="81">
        <v>1.4790000000000001</v>
      </c>
      <c r="T21" s="81">
        <v>3.657</v>
      </c>
      <c r="U21" s="81">
        <v>8.5239999999999991</v>
      </c>
      <c r="V21" s="81">
        <v>11.724</v>
      </c>
      <c r="W21" s="81">
        <v>10.612</v>
      </c>
      <c r="X21" s="81">
        <v>7.8550000000000004</v>
      </c>
      <c r="Y21" s="81">
        <v>11.022</v>
      </c>
      <c r="Z21" s="78"/>
      <c r="AA21" s="79">
        <f t="shared" si="2"/>
        <v>303.21900000000005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102.38</v>
      </c>
      <c r="O25" s="88">
        <f t="shared" si="3"/>
        <v>94.010999999999996</v>
      </c>
      <c r="P25" s="88">
        <f t="shared" si="3"/>
        <v>63.858000000000004</v>
      </c>
      <c r="Q25" s="88">
        <f t="shared" si="3"/>
        <v>43.498999999999995</v>
      </c>
      <c r="R25" s="88">
        <f t="shared" si="3"/>
        <v>24.966000000000001</v>
      </c>
      <c r="S25" s="88">
        <f t="shared" si="3"/>
        <v>11.616</v>
      </c>
      <c r="T25" s="88">
        <f t="shared" si="3"/>
        <v>14.664999999999999</v>
      </c>
      <c r="U25" s="88">
        <f t="shared" si="3"/>
        <v>21.120999999999999</v>
      </c>
      <c r="V25" s="88">
        <f t="shared" si="3"/>
        <v>21.997</v>
      </c>
      <c r="W25" s="88">
        <f t="shared" si="3"/>
        <v>18.274000000000001</v>
      </c>
      <c r="X25" s="88">
        <f t="shared" si="3"/>
        <v>14.224</v>
      </c>
      <c r="Y25" s="88">
        <f t="shared" si="3"/>
        <v>11.022</v>
      </c>
      <c r="Z25" s="89" t="str">
        <f t="shared" si="3"/>
        <v/>
      </c>
      <c r="AA25" s="90">
        <f>SUM(AA19:AA24)</f>
        <v>441.63300000000004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103.82</v>
      </c>
      <c r="O29" s="77">
        <v>96.691999999999993</v>
      </c>
      <c r="P29" s="77">
        <v>66.73</v>
      </c>
      <c r="Q29" s="77">
        <v>53.35</v>
      </c>
      <c r="R29" s="77">
        <v>41.055999999999997</v>
      </c>
      <c r="S29" s="77">
        <v>56.963000000000001</v>
      </c>
      <c r="T29" s="77">
        <v>130.42099999999999</v>
      </c>
      <c r="U29" s="77">
        <v>59.762999999999998</v>
      </c>
      <c r="V29" s="77">
        <v>69.852999999999994</v>
      </c>
      <c r="W29" s="77">
        <v>60.286000000000001</v>
      </c>
      <c r="X29" s="77">
        <v>63.238999999999997</v>
      </c>
      <c r="Y29" s="77">
        <v>34.832999999999998</v>
      </c>
      <c r="Z29" s="78"/>
      <c r="AA29" s="79">
        <f>SUM(B29:Z29)</f>
        <v>837.00599999999997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103.82</v>
      </c>
      <c r="O31" s="62">
        <f t="shared" si="4"/>
        <v>96.691999999999993</v>
      </c>
      <c r="P31" s="62">
        <f t="shared" si="4"/>
        <v>66.73</v>
      </c>
      <c r="Q31" s="62">
        <f t="shared" si="4"/>
        <v>53.35</v>
      </c>
      <c r="R31" s="62">
        <f t="shared" si="4"/>
        <v>41.055999999999997</v>
      </c>
      <c r="S31" s="62">
        <f t="shared" si="4"/>
        <v>56.963000000000001</v>
      </c>
      <c r="T31" s="62">
        <f t="shared" si="4"/>
        <v>130.42099999999999</v>
      </c>
      <c r="U31" s="62">
        <f t="shared" si="4"/>
        <v>59.762999999999998</v>
      </c>
      <c r="V31" s="62">
        <f t="shared" si="4"/>
        <v>69.852999999999994</v>
      </c>
      <c r="W31" s="62">
        <f t="shared" si="4"/>
        <v>60.286000000000001</v>
      </c>
      <c r="X31" s="62">
        <f t="shared" si="4"/>
        <v>63.238999999999997</v>
      </c>
      <c r="Y31" s="62">
        <f t="shared" si="4"/>
        <v>34.832999999999998</v>
      </c>
      <c r="Z31" s="63" t="str">
        <f t="shared" si="4"/>
        <v/>
      </c>
      <c r="AA31" s="64">
        <f>SUM(AA28:AA30)</f>
        <v>837.00599999999997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14.5</v>
      </c>
      <c r="O38" s="99">
        <v>69.3</v>
      </c>
      <c r="P38" s="99">
        <v>119.9</v>
      </c>
      <c r="Q38" s="99"/>
      <c r="R38" s="99">
        <v>99.4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303.10000000000002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14.5</v>
      </c>
      <c r="O39" s="88">
        <f t="shared" si="6"/>
        <v>69.3</v>
      </c>
      <c r="P39" s="88">
        <f t="shared" si="6"/>
        <v>119.9</v>
      </c>
      <c r="Q39" s="88">
        <f t="shared" si="6"/>
        <v>0</v>
      </c>
      <c r="R39" s="88">
        <f t="shared" si="6"/>
        <v>99.4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303.10000000000002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14.5</v>
      </c>
      <c r="O46" s="99">
        <v>69.3</v>
      </c>
      <c r="P46" s="99">
        <v>119.9</v>
      </c>
      <c r="Q46" s="99"/>
      <c r="R46" s="99">
        <v>99.4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303.10000000000002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14.5</v>
      </c>
      <c r="O48" s="88">
        <f t="shared" si="8"/>
        <v>69.3</v>
      </c>
      <c r="P48" s="88">
        <f t="shared" si="8"/>
        <v>119.9</v>
      </c>
      <c r="Q48" s="88">
        <f t="shared" si="8"/>
        <v>0</v>
      </c>
      <c r="R48" s="88">
        <f t="shared" si="8"/>
        <v>99.4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303.10000000000002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118.32</v>
      </c>
      <c r="O51" s="88">
        <f t="shared" si="10"/>
        <v>165.99199999999999</v>
      </c>
      <c r="P51" s="88">
        <f t="shared" si="10"/>
        <v>186.63</v>
      </c>
      <c r="Q51" s="88">
        <f t="shared" si="10"/>
        <v>53.349999999999994</v>
      </c>
      <c r="R51" s="88">
        <f t="shared" si="10"/>
        <v>140.45600000000002</v>
      </c>
      <c r="S51" s="88">
        <f t="shared" si="10"/>
        <v>56.963000000000001</v>
      </c>
      <c r="T51" s="88">
        <f t="shared" si="10"/>
        <v>130.42099999999999</v>
      </c>
      <c r="U51" s="88">
        <f t="shared" si="10"/>
        <v>59.763000000000005</v>
      </c>
      <c r="V51" s="88">
        <f t="shared" si="10"/>
        <v>69.852999999999994</v>
      </c>
      <c r="W51" s="88">
        <f t="shared" si="10"/>
        <v>60.286000000000001</v>
      </c>
      <c r="X51" s="88">
        <f t="shared" si="10"/>
        <v>63.239000000000004</v>
      </c>
      <c r="Y51" s="88">
        <f t="shared" si="10"/>
        <v>34.832999999999998</v>
      </c>
      <c r="Z51" s="89" t="str">
        <f t="shared" si="10"/>
        <v/>
      </c>
      <c r="AA51" s="105">
        <f>SUM(B51:Z51)</f>
        <v>1140.1060000000002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118.32000000000001</v>
      </c>
      <c r="O4" s="18">
        <v>165.99199999999999</v>
      </c>
      <c r="P4" s="18">
        <v>186.63</v>
      </c>
      <c r="Q4" s="18">
        <v>53.349999999999987</v>
      </c>
      <c r="R4" s="18">
        <v>140.459</v>
      </c>
      <c r="S4" s="18">
        <v>56.962999999999987</v>
      </c>
      <c r="T4" s="18">
        <v>130.393</v>
      </c>
      <c r="U4" s="18">
        <v>59.763000000000005</v>
      </c>
      <c r="V4" s="18">
        <v>69.853000000000009</v>
      </c>
      <c r="W4" s="18">
        <v>60.286000000000001</v>
      </c>
      <c r="X4" s="18">
        <v>63.239000000000004</v>
      </c>
      <c r="Y4" s="18">
        <v>34.833000000000006</v>
      </c>
      <c r="Z4" s="19"/>
      <c r="AA4" s="20">
        <f>SUM(B4:Z4)</f>
        <v>1140.0810000000001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235.54</v>
      </c>
      <c r="O7" s="28">
        <v>235.3</v>
      </c>
      <c r="P7" s="28">
        <v>259.45999999999998</v>
      </c>
      <c r="Q7" s="28">
        <v>316.74</v>
      </c>
      <c r="R7" s="28">
        <v>391.27</v>
      </c>
      <c r="S7" s="28">
        <v>430.36</v>
      </c>
      <c r="T7" s="28">
        <v>530.11</v>
      </c>
      <c r="U7" s="28">
        <v>525.14</v>
      </c>
      <c r="V7" s="28">
        <v>394.47</v>
      </c>
      <c r="W7" s="28">
        <v>342.65</v>
      </c>
      <c r="X7" s="28">
        <v>340</v>
      </c>
      <c r="Y7" s="28">
        <v>211.24</v>
      </c>
      <c r="Z7" s="29"/>
      <c r="AA7" s="30">
        <f>IF(SUM(B7:Z7)&lt;&gt;0,AVERAGEIF(B7:Z7,"&lt;&gt;"""),"")</f>
        <v>351.02333333333337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42.109000000000002</v>
      </c>
      <c r="O12" s="52">
        <v>108.979</v>
      </c>
      <c r="P12" s="52">
        <v>134.21299999999999</v>
      </c>
      <c r="Q12" s="52"/>
      <c r="R12" s="52">
        <v>81.290999999999997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366.59199999999998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</v>
      </c>
      <c r="U13" s="52"/>
      <c r="V13" s="52"/>
      <c r="W13" s="52"/>
      <c r="X13" s="52"/>
      <c r="Y13" s="52"/>
      <c r="Z13" s="53"/>
      <c r="AA13" s="54">
        <f t="shared" si="0"/>
        <v>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40.935000000000002</v>
      </c>
      <c r="O14" s="57">
        <v>23.160999999999994</v>
      </c>
      <c r="P14" s="57">
        <v>17.736999999999998</v>
      </c>
      <c r="Q14" s="57">
        <v>19.652000000000001</v>
      </c>
      <c r="R14" s="57">
        <v>19.644000000000002</v>
      </c>
      <c r="S14" s="57">
        <v>5.9119999999999999</v>
      </c>
      <c r="T14" s="57"/>
      <c r="U14" s="57">
        <v>12.361000000000001</v>
      </c>
      <c r="V14" s="57">
        <v>27.677000000000003</v>
      </c>
      <c r="W14" s="57">
        <v>22.093</v>
      </c>
      <c r="X14" s="57">
        <v>23.696999999999999</v>
      </c>
      <c r="Y14" s="57">
        <v>16.007999999999999</v>
      </c>
      <c r="Z14" s="58"/>
      <c r="AA14" s="59">
        <f t="shared" si="0"/>
        <v>228.87700000000001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83.044000000000011</v>
      </c>
      <c r="O16" s="62">
        <f t="shared" si="1"/>
        <v>132.13999999999999</v>
      </c>
      <c r="P16" s="62">
        <f t="shared" si="1"/>
        <v>151.94999999999999</v>
      </c>
      <c r="Q16" s="62">
        <f t="shared" si="1"/>
        <v>19.652000000000001</v>
      </c>
      <c r="R16" s="62">
        <f t="shared" si="1"/>
        <v>100.935</v>
      </c>
      <c r="S16" s="62">
        <f t="shared" si="1"/>
        <v>5.9119999999999999</v>
      </c>
      <c r="T16" s="62">
        <f t="shared" si="1"/>
        <v>2</v>
      </c>
      <c r="U16" s="62">
        <f t="shared" si="1"/>
        <v>12.361000000000001</v>
      </c>
      <c r="V16" s="62">
        <f t="shared" si="1"/>
        <v>27.677000000000003</v>
      </c>
      <c r="W16" s="62">
        <f t="shared" si="1"/>
        <v>22.093</v>
      </c>
      <c r="X16" s="62">
        <f t="shared" si="1"/>
        <v>23.696999999999999</v>
      </c>
      <c r="Y16" s="62">
        <f t="shared" si="1"/>
        <v>16.007999999999999</v>
      </c>
      <c r="Z16" s="63" t="str">
        <f t="shared" si="1"/>
        <v/>
      </c>
      <c r="AA16" s="64">
        <f>SUM(AA10:AA15)</f>
        <v>597.46900000000005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7.2320000000000002</v>
      </c>
      <c r="O20" s="77">
        <v>7.0249999999999995</v>
      </c>
      <c r="P20" s="77">
        <v>6.5619999999999994</v>
      </c>
      <c r="Q20" s="77">
        <v>6.077</v>
      </c>
      <c r="R20" s="77">
        <v>5.7960000000000003</v>
      </c>
      <c r="S20" s="77">
        <v>5.6310000000000002</v>
      </c>
      <c r="T20" s="77">
        <v>5.5169999999999995</v>
      </c>
      <c r="U20" s="77">
        <v>5.3369999999999997</v>
      </c>
      <c r="V20" s="77">
        <v>4.9580000000000002</v>
      </c>
      <c r="W20" s="77">
        <v>4.51</v>
      </c>
      <c r="X20" s="77">
        <v>4.2949999999999999</v>
      </c>
      <c r="Y20" s="77">
        <v>4.0540000000000003</v>
      </c>
      <c r="Z20" s="78"/>
      <c r="AA20" s="79">
        <f t="shared" si="2"/>
        <v>66.994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28.044</v>
      </c>
      <c r="O21" s="81">
        <v>26.827000000000002</v>
      </c>
      <c r="P21" s="81">
        <v>28.117999999999999</v>
      </c>
      <c r="Q21" s="81">
        <v>27.620999999999999</v>
      </c>
      <c r="R21" s="81">
        <v>33.728000000000002</v>
      </c>
      <c r="S21" s="81">
        <v>45.419999999999995</v>
      </c>
      <c r="T21" s="81">
        <v>45.875999999999998</v>
      </c>
      <c r="U21" s="81">
        <v>42.065000000000005</v>
      </c>
      <c r="V21" s="81">
        <v>37.217999999999996</v>
      </c>
      <c r="W21" s="81">
        <v>33.683</v>
      </c>
      <c r="X21" s="81">
        <v>35.247</v>
      </c>
      <c r="Y21" s="81">
        <v>14.770999999999999</v>
      </c>
      <c r="Z21" s="78"/>
      <c r="AA21" s="79">
        <f t="shared" si="2"/>
        <v>398.61800000000005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35.276000000000003</v>
      </c>
      <c r="O25" s="88">
        <f t="shared" si="3"/>
        <v>33.852000000000004</v>
      </c>
      <c r="P25" s="88">
        <f t="shared" si="3"/>
        <v>34.68</v>
      </c>
      <c r="Q25" s="88">
        <f t="shared" si="3"/>
        <v>33.698</v>
      </c>
      <c r="R25" s="88">
        <f t="shared" si="3"/>
        <v>39.524000000000001</v>
      </c>
      <c r="S25" s="88">
        <f t="shared" si="3"/>
        <v>51.050999999999995</v>
      </c>
      <c r="T25" s="88">
        <f t="shared" si="3"/>
        <v>51.393000000000001</v>
      </c>
      <c r="U25" s="88">
        <f t="shared" si="3"/>
        <v>47.402000000000001</v>
      </c>
      <c r="V25" s="88">
        <f t="shared" si="3"/>
        <v>42.175999999999995</v>
      </c>
      <c r="W25" s="88">
        <f t="shared" si="3"/>
        <v>38.192999999999998</v>
      </c>
      <c r="X25" s="88">
        <f t="shared" si="3"/>
        <v>39.542000000000002</v>
      </c>
      <c r="Y25" s="88">
        <f t="shared" si="3"/>
        <v>18.824999999999999</v>
      </c>
      <c r="Z25" s="89">
        <f t="shared" si="3"/>
        <v>0</v>
      </c>
      <c r="AA25" s="90">
        <f t="shared" si="3"/>
        <v>465.61200000000008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118.32</v>
      </c>
      <c r="O29" s="77">
        <v>165.99199999999999</v>
      </c>
      <c r="P29" s="77">
        <v>186.63</v>
      </c>
      <c r="Q29" s="77">
        <v>53.35</v>
      </c>
      <c r="R29" s="77">
        <v>140.459</v>
      </c>
      <c r="S29" s="77">
        <v>56.963000000000001</v>
      </c>
      <c r="T29" s="77">
        <v>53.393000000000001</v>
      </c>
      <c r="U29" s="77">
        <v>59.762999999999998</v>
      </c>
      <c r="V29" s="77">
        <v>69.852999999999994</v>
      </c>
      <c r="W29" s="77">
        <v>60.286000000000001</v>
      </c>
      <c r="X29" s="77">
        <v>63.238999999999997</v>
      </c>
      <c r="Y29" s="77">
        <v>34.832999999999998</v>
      </c>
      <c r="Z29" s="78"/>
      <c r="AA29" s="79">
        <f>SUM(B29:Z29)</f>
        <v>1063.0810000000001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118.32</v>
      </c>
      <c r="O31" s="62">
        <f t="shared" si="4"/>
        <v>165.99199999999999</v>
      </c>
      <c r="P31" s="62">
        <f t="shared" si="4"/>
        <v>186.63</v>
      </c>
      <c r="Q31" s="62">
        <f t="shared" si="4"/>
        <v>53.35</v>
      </c>
      <c r="R31" s="62">
        <f t="shared" si="4"/>
        <v>140.459</v>
      </c>
      <c r="S31" s="62">
        <f t="shared" si="4"/>
        <v>56.963000000000001</v>
      </c>
      <c r="T31" s="62">
        <f t="shared" si="4"/>
        <v>53.393000000000001</v>
      </c>
      <c r="U31" s="62">
        <f t="shared" si="4"/>
        <v>59.762999999999998</v>
      </c>
      <c r="V31" s="62">
        <f t="shared" si="4"/>
        <v>69.852999999999994</v>
      </c>
      <c r="W31" s="62">
        <f t="shared" si="4"/>
        <v>60.286000000000001</v>
      </c>
      <c r="X31" s="62">
        <f t="shared" si="4"/>
        <v>63.238999999999997</v>
      </c>
      <c r="Y31" s="62">
        <f t="shared" si="4"/>
        <v>34.832999999999998</v>
      </c>
      <c r="Z31" s="63">
        <f t="shared" si="4"/>
        <v>0</v>
      </c>
      <c r="AA31" s="64">
        <f t="shared" si="4"/>
        <v>1063.0810000000001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77</v>
      </c>
      <c r="U38" s="99"/>
      <c r="V38" s="99"/>
      <c r="W38" s="99"/>
      <c r="X38" s="99"/>
      <c r="Y38" s="99"/>
      <c r="Z38" s="100"/>
      <c r="AA38" s="79">
        <f t="shared" si="5"/>
        <v>77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77</v>
      </c>
      <c r="U46" s="99"/>
      <c r="V46" s="99"/>
      <c r="W46" s="99"/>
      <c r="X46" s="99"/>
      <c r="Y46" s="99"/>
      <c r="Z46" s="100"/>
      <c r="AA46" s="79">
        <f t="shared" si="7"/>
        <v>77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118.32000000000002</v>
      </c>
      <c r="O51" s="88">
        <f t="shared" si="10"/>
        <v>165.99199999999999</v>
      </c>
      <c r="P51" s="88">
        <f t="shared" si="10"/>
        <v>186.63</v>
      </c>
      <c r="Q51" s="88">
        <f t="shared" si="10"/>
        <v>53.35</v>
      </c>
      <c r="R51" s="88">
        <f t="shared" si="10"/>
        <v>140.459</v>
      </c>
      <c r="S51" s="88">
        <f t="shared" si="10"/>
        <v>56.962999999999994</v>
      </c>
      <c r="T51" s="88">
        <f t="shared" si="10"/>
        <v>130.393</v>
      </c>
      <c r="U51" s="88">
        <f t="shared" si="10"/>
        <v>59.763000000000005</v>
      </c>
      <c r="V51" s="88">
        <f t="shared" si="10"/>
        <v>69.852999999999994</v>
      </c>
      <c r="W51" s="88">
        <f t="shared" si="10"/>
        <v>60.286000000000001</v>
      </c>
      <c r="X51" s="88">
        <f t="shared" si="10"/>
        <v>63.239000000000004</v>
      </c>
      <c r="Y51" s="88">
        <f t="shared" si="10"/>
        <v>34.832999999999998</v>
      </c>
      <c r="Z51" s="89">
        <f t="shared" si="10"/>
        <v>0</v>
      </c>
      <c r="AA51" s="105">
        <f>SUM(B51:Z51)</f>
        <v>1140.0810000000001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7" sqref="G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-14.5</v>
      </c>
      <c r="O4" s="18">
        <v>-69.3</v>
      </c>
      <c r="P4" s="18">
        <v>-119.9</v>
      </c>
      <c r="Q4" s="18"/>
      <c r="R4" s="18">
        <v>-99.4</v>
      </c>
      <c r="S4" s="18"/>
      <c r="T4" s="18">
        <v>77</v>
      </c>
      <c r="U4" s="18"/>
      <c r="V4" s="18"/>
      <c r="W4" s="18"/>
      <c r="X4" s="18"/>
      <c r="Y4" s="18"/>
      <c r="Z4" s="19"/>
      <c r="AA4" s="112">
        <f>SUM(B4:Z4)</f>
        <v>-226.10000000000002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235.54</v>
      </c>
      <c r="O7" s="118">
        <v>235.3</v>
      </c>
      <c r="P7" s="118">
        <v>259.45999999999998</v>
      </c>
      <c r="Q7" s="118">
        <v>316.74</v>
      </c>
      <c r="R7" s="118">
        <v>391.27</v>
      </c>
      <c r="S7" s="118">
        <v>430.36</v>
      </c>
      <c r="T7" s="118">
        <v>530.11</v>
      </c>
      <c r="U7" s="118">
        <v>525.14</v>
      </c>
      <c r="V7" s="118">
        <v>394.47</v>
      </c>
      <c r="W7" s="118">
        <v>342.65</v>
      </c>
      <c r="X7" s="118">
        <v>340</v>
      </c>
      <c r="Y7" s="118">
        <v>211.24</v>
      </c>
      <c r="Z7" s="119"/>
      <c r="AA7" s="120">
        <f>IF(SUM(B7:Z7)&lt;&gt;0,AVERAGEIF(B7:Z7,"&lt;&gt;"""),"")</f>
        <v>351.02333333333337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14.5</v>
      </c>
      <c r="O15" s="134">
        <v>69.3</v>
      </c>
      <c r="P15" s="134">
        <v>119.9</v>
      </c>
      <c r="Q15" s="134"/>
      <c r="R15" s="134">
        <v>99.4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303.10000000000002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14.5</v>
      </c>
      <c r="O16" s="136">
        <f t="shared" si="1"/>
        <v>69.3</v>
      </c>
      <c r="P16" s="136">
        <f t="shared" si="1"/>
        <v>119.9</v>
      </c>
      <c r="Q16" s="136">
        <f t="shared" si="1"/>
        <v>0</v>
      </c>
      <c r="R16" s="136">
        <f t="shared" si="1"/>
        <v>99.4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303.10000000000002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77</v>
      </c>
      <c r="U23" s="134"/>
      <c r="V23" s="134"/>
      <c r="W23" s="134"/>
      <c r="X23" s="134"/>
      <c r="Y23" s="134"/>
      <c r="Z23" s="132"/>
      <c r="AA23" s="133">
        <f t="shared" si="2"/>
        <v>77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77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2022-03-09T09:21:19Z</dcterms:created>
  <dcterms:modified xsi:type="dcterms:W3CDTF">2022-03-09T09:21:19Z</dcterms:modified>
</cp:coreProperties>
</file>