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<sst xmlns="http://schemas.openxmlformats.org/spreadsheetml/2006/main" count="117" uniqueCount="53">
  <si>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06/03/2022 11:20:19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</si>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</sst>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8.4</c:v>
                </c:pt>
                <c:pt idx="18">
                  <c:v>58.9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8.89</c:v>
                </c:pt>
                <c:pt idx="13">
                  <c:v>12.443</c:v>
                </c:pt>
                <c:pt idx="14">
                  <c:v>13.106999999999999</c:v>
                </c:pt>
                <c:pt idx="15">
                  <c:v>7.5429999999999993</c:v>
                </c:pt>
                <c:pt idx="16">
                  <c:v>7.282</c:v>
                </c:pt>
                <c:pt idx="17">
                  <c:v>9.2270000000000003</c:v>
                </c:pt>
                <c:pt idx="18">
                  <c:v>9.4909999999999997</c:v>
                </c:pt>
                <c:pt idx="19">
                  <c:v>35.265999999999998</c:v>
                </c:pt>
                <c:pt idx="20">
                  <c:v>11.026</c:v>
                </c:pt>
                <c:pt idx="21">
                  <c:v>58.780999999999999</c:v>
                </c:pt>
                <c:pt idx="22">
                  <c:v>26.495000000000001</c:v>
                </c:pt>
                <c:pt idx="23">
                  <c:v>71.956000000000003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275696"/>
        <c:axId val="184276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16.959</c:v>
                </c:pt>
                <c:pt idx="13">
                  <c:v>18.283999999999999</c:v>
                </c:pt>
                <c:pt idx="14">
                  <c:v>20.092000000000002</c:v>
                </c:pt>
                <c:pt idx="15">
                  <c:v>15.059000000000001</c:v>
                </c:pt>
                <c:pt idx="16">
                  <c:v>15.444999999999999</c:v>
                </c:pt>
                <c:pt idx="17">
                  <c:v>26.284000000000002</c:v>
                </c:pt>
                <c:pt idx="18">
                  <c:v>78.924999999999983</c:v>
                </c:pt>
                <c:pt idx="19">
                  <c:v>47.4</c:v>
                </c:pt>
                <c:pt idx="20">
                  <c:v>23.322000000000003</c:v>
                </c:pt>
                <c:pt idx="21">
                  <c:v>71</c:v>
                </c:pt>
                <c:pt idx="22">
                  <c:v>39.799999999999997</c:v>
                </c:pt>
                <c:pt idx="23">
                  <c:v>79.852999999999994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75696"/>
        <c:axId val="184276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316.76</c:v>
                </c:pt>
                <c:pt idx="13">
                  <c:v>246.69</c:v>
                </c:pt>
                <c:pt idx="14">
                  <c:v>243.84</c:v>
                </c:pt>
                <c:pt idx="15">
                  <c:v>278.60000000000002</c:v>
                </c:pt>
                <c:pt idx="16">
                  <c:v>305.02</c:v>
                </c:pt>
                <c:pt idx="17">
                  <c:v>355</c:v>
                </c:pt>
                <c:pt idx="18">
                  <c:v>434.06</c:v>
                </c:pt>
                <c:pt idx="19">
                  <c:v>480</c:v>
                </c:pt>
                <c:pt idx="20">
                  <c:v>423.28</c:v>
                </c:pt>
                <c:pt idx="21">
                  <c:v>410</c:v>
                </c:pt>
                <c:pt idx="22">
                  <c:v>400.8</c:v>
                </c:pt>
                <c:pt idx="23">
                  <c:v>381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276872"/>
        <c:axId val="184276480"/>
      </c:lineChart>
      <c:catAx>
        <c:axId val="184275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76088"/>
        <c:crosses val="autoZero"/>
        <c:auto val="1"/>
        <c:lblAlgn val="ctr"/>
        <c:lblOffset val="100"/>
        <c:noMultiLvlLbl val="0"/>
      </c:catAx>
      <c:valAx>
        <c:axId val="18427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75696"/>
        <c:crosses val="autoZero"/>
        <c:crossBetween val="between"/>
      </c:valAx>
      <c:valAx>
        <c:axId val="184276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276872"/>
        <c:crosses val="max"/>
        <c:crossBetween val="between"/>
      </c:valAx>
      <c:catAx>
        <c:axId val="184276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276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16.959</v>
      </c>
      <c r="O4" s="18">
        <v>18.283999999999999</v>
      </c>
      <c r="P4" s="18">
        <v>20.091999999999999</v>
      </c>
      <c r="Q4" s="18">
        <v>15.058999999999997</v>
      </c>
      <c r="R4" s="18">
        <v>15.445</v>
      </c>
      <c r="S4" s="18">
        <v>26.310000000000002</v>
      </c>
      <c r="T4" s="18">
        <v>78.894999999999996</v>
      </c>
      <c r="U4" s="18">
        <v>47.404999999999994</v>
      </c>
      <c r="V4" s="18">
        <v>23.322000000000003</v>
      </c>
      <c r="W4" s="18">
        <v>70.968000000000004</v>
      </c>
      <c r="X4" s="18">
        <v>39.799999999999997</v>
      </c>
      <c r="Y4" s="18">
        <v>79.868000000000009</v>
      </c>
      <c r="Z4" s="19"/>
      <c r="AA4" s="20">
        <f>SUM(B4:Z4)</f>
        <v>452.40699999999998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316.76</v>
      </c>
      <c r="O7" s="28">
        <v>246.69</v>
      </c>
      <c r="P7" s="28">
        <v>243.84</v>
      </c>
      <c r="Q7" s="28">
        <v>278.60000000000002</v>
      </c>
      <c r="R7" s="28">
        <v>305.02</v>
      </c>
      <c r="S7" s="28">
        <v>355</v>
      </c>
      <c r="T7" s="28">
        <v>434.06</v>
      </c>
      <c r="U7" s="28">
        <v>480</v>
      </c>
      <c r="V7" s="28">
        <v>423.28</v>
      </c>
      <c r="W7" s="28">
        <v>410</v>
      </c>
      <c r="X7" s="28">
        <v>400.8</v>
      </c>
      <c r="Y7" s="28">
        <v>381</v>
      </c>
      <c r="Z7" s="29"/>
      <c r="AA7" s="30">
        <f>IF(SUM(B7:Z7)&lt;&gt;0,AVERAGEIF(B7:Z7,"&lt;&gt;"""),"")</f>
        <v>356.25416666666666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8.89</v>
      </c>
      <c r="O14" s="57">
        <v>12.443</v>
      </c>
      <c r="P14" s="57">
        <v>13.106999999999999</v>
      </c>
      <c r="Q14" s="57">
        <v>7.5429999999999993</v>
      </c>
      <c r="R14" s="57">
        <v>7.282</v>
      </c>
      <c r="S14" s="57">
        <v>9.2270000000000003</v>
      </c>
      <c r="T14" s="57">
        <v>9.4909999999999997</v>
      </c>
      <c r="U14" s="57">
        <v>35.265999999999998</v>
      </c>
      <c r="V14" s="57">
        <v>11.026</v>
      </c>
      <c r="W14" s="57">
        <v>58.780999999999999</v>
      </c>
      <c r="X14" s="57">
        <v>26.495000000000001</v>
      </c>
      <c r="Y14" s="57">
        <v>71.956000000000003</v>
      </c>
      <c r="Z14" s="58"/>
      <c r="AA14" s="59">
        <f t="shared" si="0"/>
        <v>271.50700000000001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8.89</v>
      </c>
      <c r="O16" s="62">
        <f t="shared" si="1"/>
        <v>12.443</v>
      </c>
      <c r="P16" s="62">
        <f t="shared" si="1"/>
        <v>13.106999999999999</v>
      </c>
      <c r="Q16" s="62">
        <f t="shared" si="1"/>
        <v>7.5429999999999993</v>
      </c>
      <c r="R16" s="62">
        <f t="shared" si="1"/>
        <v>7.282</v>
      </c>
      <c r="S16" s="62">
        <f t="shared" si="1"/>
        <v>9.2270000000000003</v>
      </c>
      <c r="T16" s="62">
        <f t="shared" si="1"/>
        <v>9.4909999999999997</v>
      </c>
      <c r="U16" s="62">
        <f t="shared" si="1"/>
        <v>35.265999999999998</v>
      </c>
      <c r="V16" s="62">
        <f t="shared" si="1"/>
        <v>11.026</v>
      </c>
      <c r="W16" s="62">
        <f t="shared" si="1"/>
        <v>58.780999999999999</v>
      </c>
      <c r="X16" s="62">
        <f t="shared" si="1"/>
        <v>26.495000000000001</v>
      </c>
      <c r="Y16" s="62">
        <f t="shared" si="1"/>
        <v>71.956000000000003</v>
      </c>
      <c r="Z16" s="63" t="str">
        <f t="shared" si="1"/>
        <v/>
      </c>
      <c r="AA16" s="64">
        <f>SUM(AA10:AA15)</f>
        <v>271.50700000000001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1.6879999999999999</v>
      </c>
      <c r="O20" s="77">
        <v>1.6559999999999999</v>
      </c>
      <c r="P20" s="77">
        <v>1.6600000000000001</v>
      </c>
      <c r="Q20" s="77">
        <v>1.6969999999999998</v>
      </c>
      <c r="R20" s="77">
        <v>1.6759999999999999</v>
      </c>
      <c r="S20" s="77">
        <v>1.7070000000000001</v>
      </c>
      <c r="T20" s="77">
        <v>1.734</v>
      </c>
      <c r="U20" s="77">
        <v>1.712</v>
      </c>
      <c r="V20" s="77">
        <v>1.6910000000000001</v>
      </c>
      <c r="W20" s="77">
        <v>1.6829999999999998</v>
      </c>
      <c r="X20" s="77">
        <v>1.6679999999999999</v>
      </c>
      <c r="Y20" s="77">
        <v>1.6669999999999998</v>
      </c>
      <c r="Z20" s="78"/>
      <c r="AA20" s="79">
        <f t="shared" si="2"/>
        <v>20.238999999999997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6.3810000000000002</v>
      </c>
      <c r="O21" s="81">
        <v>4.1849999999999996</v>
      </c>
      <c r="P21" s="81">
        <v>5.3250000000000002</v>
      </c>
      <c r="Q21" s="81">
        <v>5.819</v>
      </c>
      <c r="R21" s="81">
        <v>6.4870000000000001</v>
      </c>
      <c r="S21" s="81">
        <v>6.976</v>
      </c>
      <c r="T21" s="81">
        <v>8.77</v>
      </c>
      <c r="U21" s="81">
        <v>10.427</v>
      </c>
      <c r="V21" s="81">
        <v>10.604999999999999</v>
      </c>
      <c r="W21" s="81">
        <v>10.504</v>
      </c>
      <c r="X21" s="81">
        <v>11.636999999999999</v>
      </c>
      <c r="Y21" s="81">
        <v>6.2450000000000001</v>
      </c>
      <c r="Z21" s="78"/>
      <c r="AA21" s="79">
        <f t="shared" si="2"/>
        <v>93.361000000000004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8.0690000000000008</v>
      </c>
      <c r="O25" s="88">
        <f t="shared" si="3"/>
        <v>5.8409999999999993</v>
      </c>
      <c r="P25" s="88">
        <f t="shared" si="3"/>
        <v>6.9850000000000003</v>
      </c>
      <c r="Q25" s="88">
        <f t="shared" si="3"/>
        <v>7.516</v>
      </c>
      <c r="R25" s="88">
        <f t="shared" si="3"/>
        <v>8.1630000000000003</v>
      </c>
      <c r="S25" s="88">
        <f t="shared" si="3"/>
        <v>8.6829999999999998</v>
      </c>
      <c r="T25" s="88">
        <f t="shared" si="3"/>
        <v>10.504</v>
      </c>
      <c r="U25" s="88">
        <f t="shared" si="3"/>
        <v>12.138999999999999</v>
      </c>
      <c r="V25" s="88">
        <f t="shared" si="3"/>
        <v>12.295999999999999</v>
      </c>
      <c r="W25" s="88">
        <f t="shared" si="3"/>
        <v>12.186999999999999</v>
      </c>
      <c r="X25" s="88">
        <f t="shared" si="3"/>
        <v>13.304999999999998</v>
      </c>
      <c r="Y25" s="88">
        <f t="shared" si="3"/>
        <v>7.9119999999999999</v>
      </c>
      <c r="Z25" s="89" t="str">
        <f t="shared" si="3"/>
        <v/>
      </c>
      <c r="AA25" s="90">
        <f>SUM(AA19:AA24)</f>
        <v>113.6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16.959</v>
      </c>
      <c r="O29" s="77">
        <v>18.283999999999999</v>
      </c>
      <c r="P29" s="77">
        <v>20.091999999999999</v>
      </c>
      <c r="Q29" s="77">
        <v>15.058999999999999</v>
      </c>
      <c r="R29" s="77">
        <v>15.445</v>
      </c>
      <c r="S29" s="77">
        <v>17.91</v>
      </c>
      <c r="T29" s="77">
        <v>19.995000000000001</v>
      </c>
      <c r="U29" s="77">
        <v>47.405000000000001</v>
      </c>
      <c r="V29" s="77">
        <v>23.321999999999999</v>
      </c>
      <c r="W29" s="77">
        <v>70.968000000000004</v>
      </c>
      <c r="X29" s="77">
        <v>39.799999999999997</v>
      </c>
      <c r="Y29" s="77">
        <v>79.867999999999995</v>
      </c>
      <c r="Z29" s="78"/>
      <c r="AA29" s="79">
        <f>SUM(B29:Z29)</f>
        <v>385.10700000000003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16.959</v>
      </c>
      <c r="O31" s="62">
        <f t="shared" si="4"/>
        <v>18.283999999999999</v>
      </c>
      <c r="P31" s="62">
        <f t="shared" si="4"/>
        <v>20.091999999999999</v>
      </c>
      <c r="Q31" s="62">
        <f t="shared" si="4"/>
        <v>15.058999999999999</v>
      </c>
      <c r="R31" s="62">
        <f t="shared" si="4"/>
        <v>15.445</v>
      </c>
      <c r="S31" s="62">
        <f t="shared" si="4"/>
        <v>17.91</v>
      </c>
      <c r="T31" s="62">
        <f t="shared" si="4"/>
        <v>19.995000000000001</v>
      </c>
      <c r="U31" s="62">
        <f t="shared" si="4"/>
        <v>47.405000000000001</v>
      </c>
      <c r="V31" s="62">
        <f t="shared" si="4"/>
        <v>23.321999999999999</v>
      </c>
      <c r="W31" s="62">
        <f t="shared" si="4"/>
        <v>70.968000000000004</v>
      </c>
      <c r="X31" s="62">
        <f t="shared" si="4"/>
        <v>39.799999999999997</v>
      </c>
      <c r="Y31" s="62">
        <f t="shared" si="4"/>
        <v>79.867999999999995</v>
      </c>
      <c r="Z31" s="63" t="str">
        <f t="shared" si="4"/>
        <v/>
      </c>
      <c r="AA31" s="64">
        <f>SUM(AA28:AA30)</f>
        <v>385.10700000000003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8.4</v>
      </c>
      <c r="T38" s="99">
        <v>58.9</v>
      </c>
      <c r="U38" s="99"/>
      <c r="V38" s="99"/>
      <c r="W38" s="99"/>
      <c r="X38" s="99"/>
      <c r="Y38" s="99"/>
      <c r="Z38" s="100"/>
      <c r="AA38" s="79">
        <f t="shared" si="5"/>
        <v>67.3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8.4</v>
      </c>
      <c r="T39" s="88">
        <f t="shared" si="6"/>
        <v>58.9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8.4</v>
      </c>
      <c r="T46" s="99">
        <v>58.9</v>
      </c>
      <c r="U46" s="99"/>
      <c r="V46" s="99"/>
      <c r="W46" s="99"/>
      <c r="X46" s="99"/>
      <c r="Y46" s="99"/>
      <c r="Z46" s="100"/>
      <c r="AA46" s="79">
        <f t="shared" si="7"/>
        <v>67.3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8.4</v>
      </c>
      <c r="T48" s="88">
        <f t="shared" si="8"/>
        <v>58.9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16.959000000000003</v>
      </c>
      <c r="O51" s="88">
        <f t="shared" si="10"/>
        <v>18.283999999999999</v>
      </c>
      <c r="P51" s="88">
        <f t="shared" si="10"/>
        <v>20.091999999999999</v>
      </c>
      <c r="Q51" s="88">
        <f t="shared" si="10"/>
        <v>15.058999999999999</v>
      </c>
      <c r="R51" s="88">
        <f t="shared" si="10"/>
        <v>15.445</v>
      </c>
      <c r="S51" s="88">
        <f t="shared" si="10"/>
        <v>26.310000000000002</v>
      </c>
      <c r="T51" s="88">
        <f t="shared" si="10"/>
        <v>78.894999999999996</v>
      </c>
      <c r="U51" s="88">
        <f t="shared" si="10"/>
        <v>47.405000000000001</v>
      </c>
      <c r="V51" s="88">
        <f t="shared" si="10"/>
        <v>23.321999999999999</v>
      </c>
      <c r="W51" s="88">
        <f t="shared" si="10"/>
        <v>70.968000000000004</v>
      </c>
      <c r="X51" s="88">
        <f t="shared" si="10"/>
        <v>39.799999999999997</v>
      </c>
      <c r="Y51" s="88">
        <f t="shared" si="10"/>
        <v>79.868000000000009</v>
      </c>
      <c r="Z51" s="89" t="str">
        <f t="shared" si="10"/>
        <v/>
      </c>
      <c r="AA51" s="105">
        <f>SUM(B51:Z51)</f>
        <v>452.40699999999998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16.959</v>
      </c>
      <c r="O4" s="18">
        <v>18.283999999999999</v>
      </c>
      <c r="P4" s="18">
        <v>20.092000000000002</v>
      </c>
      <c r="Q4" s="18">
        <v>15.059000000000001</v>
      </c>
      <c r="R4" s="18">
        <v>15.444999999999999</v>
      </c>
      <c r="S4" s="18">
        <v>26.284000000000002</v>
      </c>
      <c r="T4" s="18">
        <v>78.924999999999983</v>
      </c>
      <c r="U4" s="18">
        <v>47.4</v>
      </c>
      <c r="V4" s="18">
        <v>23.322000000000003</v>
      </c>
      <c r="W4" s="18">
        <v>71</v>
      </c>
      <c r="X4" s="18">
        <v>39.799999999999997</v>
      </c>
      <c r="Y4" s="18">
        <v>79.852999999999994</v>
      </c>
      <c r="Z4" s="19"/>
      <c r="AA4" s="20">
        <f>SUM(B4:Z4)</f>
        <v>452.423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316.76</v>
      </c>
      <c r="O7" s="28">
        <v>246.69</v>
      </c>
      <c r="P7" s="28">
        <v>243.84</v>
      </c>
      <c r="Q7" s="28">
        <v>278.60000000000002</v>
      </c>
      <c r="R7" s="28">
        <v>305.02</v>
      </c>
      <c r="S7" s="28">
        <v>355</v>
      </c>
      <c r="T7" s="28">
        <v>434.06</v>
      </c>
      <c r="U7" s="28">
        <v>480</v>
      </c>
      <c r="V7" s="28">
        <v>423.28</v>
      </c>
      <c r="W7" s="28">
        <v>410</v>
      </c>
      <c r="X7" s="28">
        <v>400.8</v>
      </c>
      <c r="Y7" s="28">
        <v>381</v>
      </c>
      <c r="Z7" s="29"/>
      <c r="AA7" s="30">
        <f>IF(SUM(B7:Z7)&lt;&gt;0,AVERAGEIF(B7:Z7,"&lt;&gt;"""),"")</f>
        <v>356.25416666666666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48</v>
      </c>
      <c r="U13" s="52"/>
      <c r="V13" s="52"/>
      <c r="W13" s="52"/>
      <c r="X13" s="52"/>
      <c r="Y13" s="52"/>
      <c r="Z13" s="53"/>
      <c r="AA13" s="54">
        <f t="shared" si="0"/>
        <v>48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12.278999999999998</v>
      </c>
      <c r="O14" s="57">
        <v>12.374000000000002</v>
      </c>
      <c r="P14" s="57">
        <v>15.423999999999999</v>
      </c>
      <c r="Q14" s="57">
        <v>10.231999999999999</v>
      </c>
      <c r="R14" s="57">
        <v>11.860999999999999</v>
      </c>
      <c r="S14" s="57">
        <v>22.714000000000002</v>
      </c>
      <c r="T14" s="57">
        <v>24.98</v>
      </c>
      <c r="U14" s="57"/>
      <c r="V14" s="57">
        <v>21.219000000000001</v>
      </c>
      <c r="W14" s="57"/>
      <c r="X14" s="57"/>
      <c r="Y14" s="57"/>
      <c r="Z14" s="58"/>
      <c r="AA14" s="59">
        <f t="shared" si="0"/>
        <v>131.083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12.278999999999998</v>
      </c>
      <c r="O16" s="62">
        <f t="shared" si="1"/>
        <v>12.374000000000002</v>
      </c>
      <c r="P16" s="62">
        <f t="shared" si="1"/>
        <v>15.423999999999999</v>
      </c>
      <c r="Q16" s="62">
        <f t="shared" si="1"/>
        <v>10.231999999999999</v>
      </c>
      <c r="R16" s="62">
        <f t="shared" si="1"/>
        <v>11.860999999999999</v>
      </c>
      <c r="S16" s="62">
        <f t="shared" si="1"/>
        <v>22.714000000000002</v>
      </c>
      <c r="T16" s="62">
        <f t="shared" si="1"/>
        <v>72.98</v>
      </c>
      <c r="U16" s="62">
        <f t="shared" si="1"/>
        <v>0</v>
      </c>
      <c r="V16" s="62">
        <f t="shared" si="1"/>
        <v>21.219000000000001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179.083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1.2999999999999999E-2</v>
      </c>
      <c r="O20" s="77"/>
      <c r="P20" s="77"/>
      <c r="Q20" s="77"/>
      <c r="R20" s="77"/>
      <c r="S20" s="77"/>
      <c r="T20" s="77">
        <v>4.5</v>
      </c>
      <c r="U20" s="77"/>
      <c r="V20" s="77">
        <v>2.1030000000000002</v>
      </c>
      <c r="W20" s="77"/>
      <c r="X20" s="77"/>
      <c r="Y20" s="77"/>
      <c r="Z20" s="78"/>
      <c r="AA20" s="79">
        <f t="shared" si="2"/>
        <v>6.6159999999999997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4.6669999999999998</v>
      </c>
      <c r="O21" s="81">
        <v>5.91</v>
      </c>
      <c r="P21" s="81">
        <v>4.6680000000000001</v>
      </c>
      <c r="Q21" s="81">
        <v>4.827</v>
      </c>
      <c r="R21" s="81">
        <v>3.5840000000000001</v>
      </c>
      <c r="S21" s="81">
        <v>3.5700000000000003</v>
      </c>
      <c r="T21" s="81">
        <v>1.4449999999999998</v>
      </c>
      <c r="U21" s="81"/>
      <c r="V21" s="81"/>
      <c r="W21" s="81"/>
      <c r="X21" s="81"/>
      <c r="Y21" s="81">
        <v>0.253</v>
      </c>
      <c r="Z21" s="78"/>
      <c r="AA21" s="79">
        <f t="shared" si="2"/>
        <v>28.924000000000003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4.68</v>
      </c>
      <c r="O25" s="88">
        <f t="shared" si="3"/>
        <v>5.91</v>
      </c>
      <c r="P25" s="88">
        <f t="shared" si="3"/>
        <v>4.6680000000000001</v>
      </c>
      <c r="Q25" s="88">
        <f t="shared" si="3"/>
        <v>4.827</v>
      </c>
      <c r="R25" s="88">
        <f t="shared" si="3"/>
        <v>3.5840000000000001</v>
      </c>
      <c r="S25" s="88">
        <f t="shared" si="3"/>
        <v>3.5700000000000003</v>
      </c>
      <c r="T25" s="88">
        <f t="shared" si="3"/>
        <v>5.9450000000000003</v>
      </c>
      <c r="U25" s="88">
        <f t="shared" si="3"/>
        <v>0</v>
      </c>
      <c r="V25" s="88">
        <f t="shared" si="3"/>
        <v>2.1030000000000002</v>
      </c>
      <c r="W25" s="88">
        <f t="shared" si="3"/>
        <v>0</v>
      </c>
      <c r="X25" s="88">
        <f t="shared" si="3"/>
        <v>0</v>
      </c>
      <c r="Y25" s="88">
        <f t="shared" si="3"/>
        <v>0.253</v>
      </c>
      <c r="Z25" s="89">
        <f t="shared" si="3"/>
        <v>0</v>
      </c>
      <c r="AA25" s="90">
        <f t="shared" si="3"/>
        <v>35.540000000000006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16.959</v>
      </c>
      <c r="O29" s="77">
        <v>18.283999999999999</v>
      </c>
      <c r="P29" s="77">
        <v>20.091999999999999</v>
      </c>
      <c r="Q29" s="77">
        <v>15.058999999999999</v>
      </c>
      <c r="R29" s="77">
        <v>15.445</v>
      </c>
      <c r="S29" s="77">
        <v>26.283999999999999</v>
      </c>
      <c r="T29" s="77">
        <v>78.924999999999997</v>
      </c>
      <c r="U29" s="77"/>
      <c r="V29" s="77">
        <v>23.321999999999999</v>
      </c>
      <c r="W29" s="77"/>
      <c r="X29" s="77"/>
      <c r="Y29" s="77">
        <v>0.253</v>
      </c>
      <c r="Z29" s="78"/>
      <c r="AA29" s="79">
        <f>SUM(B29:Z29)</f>
        <v>214.62299999999999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16.959</v>
      </c>
      <c r="O31" s="62">
        <f t="shared" si="4"/>
        <v>18.283999999999999</v>
      </c>
      <c r="P31" s="62">
        <f t="shared" si="4"/>
        <v>20.091999999999999</v>
      </c>
      <c r="Q31" s="62">
        <f t="shared" si="4"/>
        <v>15.058999999999999</v>
      </c>
      <c r="R31" s="62">
        <f t="shared" si="4"/>
        <v>15.445</v>
      </c>
      <c r="S31" s="62">
        <f t="shared" si="4"/>
        <v>26.283999999999999</v>
      </c>
      <c r="T31" s="62">
        <f t="shared" si="4"/>
        <v>78.924999999999997</v>
      </c>
      <c r="U31" s="62">
        <f t="shared" si="4"/>
        <v>0</v>
      </c>
      <c r="V31" s="62">
        <f t="shared" si="4"/>
        <v>23.321999999999999</v>
      </c>
      <c r="W31" s="62">
        <f t="shared" si="4"/>
        <v>0</v>
      </c>
      <c r="X31" s="62">
        <f t="shared" si="4"/>
        <v>0</v>
      </c>
      <c r="Y31" s="62">
        <f t="shared" si="4"/>
        <v>0.253</v>
      </c>
      <c r="Z31" s="63">
        <f t="shared" si="4"/>
        <v>0</v>
      </c>
      <c r="AA31" s="64">
        <f t="shared" si="4"/>
        <v>214.62299999999999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47.4</v>
      </c>
      <c r="V38" s="99"/>
      <c r="W38" s="99">
        <v>71</v>
      </c>
      <c r="X38" s="99">
        <v>39.799999999999997</v>
      </c>
      <c r="Y38" s="99">
        <v>79.599999999999994</v>
      </c>
      <c r="Z38" s="100"/>
      <c r="AA38" s="79">
        <f t="shared" si="5"/>
        <v>237.79999999999998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47.4</v>
      </c>
      <c r="V39" s="88">
        <f t="shared" si="6"/>
        <v>0</v>
      </c>
      <c r="W39" s="88">
        <f t="shared" si="6"/>
        <v>71</v>
      </c>
      <c r="X39" s="88">
        <f t="shared" si="6"/>
        <v>39.799999999999997</v>
      </c>
      <c r="Y39" s="88">
        <f t="shared" si="6"/>
        <v>79.599999999999994</v>
      </c>
      <c r="Z39" s="89">
        <f t="shared" si="6"/>
        <v>0</v>
      </c>
      <c r="AA39" s="90">
        <f t="shared" si="5"/>
        <v>237.79999999999998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47.4</v>
      </c>
      <c r="V46" s="99"/>
      <c r="W46" s="99">
        <v>71</v>
      </c>
      <c r="X46" s="99">
        <v>39.799999999999997</v>
      </c>
      <c r="Y46" s="99">
        <v>79.599999999999994</v>
      </c>
      <c r="Z46" s="100"/>
      <c r="AA46" s="79">
        <f t="shared" si="7"/>
        <v>237.79999999999998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47.4</v>
      </c>
      <c r="V48" s="88">
        <f t="shared" si="8"/>
        <v>0</v>
      </c>
      <c r="W48" s="88">
        <f t="shared" si="8"/>
        <v>71</v>
      </c>
      <c r="X48" s="88">
        <f t="shared" si="8"/>
        <v>39.799999999999997</v>
      </c>
      <c r="Y48" s="88">
        <f t="shared" si="8"/>
        <v>79.599999999999994</v>
      </c>
      <c r="Z48" s="89">
        <f t="shared" si="8"/>
        <v>0</v>
      </c>
      <c r="AA48" s="90">
        <f t="shared" si="7"/>
        <v>237.79999999999998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16.958999999999996</v>
      </c>
      <c r="O51" s="88">
        <f t="shared" si="10"/>
        <v>18.284000000000002</v>
      </c>
      <c r="P51" s="88">
        <f t="shared" si="10"/>
        <v>20.091999999999999</v>
      </c>
      <c r="Q51" s="88">
        <f t="shared" si="10"/>
        <v>15.058999999999999</v>
      </c>
      <c r="R51" s="88">
        <f t="shared" si="10"/>
        <v>15.444999999999999</v>
      </c>
      <c r="S51" s="88">
        <f t="shared" si="10"/>
        <v>26.284000000000002</v>
      </c>
      <c r="T51" s="88">
        <f t="shared" si="10"/>
        <v>78.925000000000011</v>
      </c>
      <c r="U51" s="88">
        <f t="shared" si="10"/>
        <v>47.4</v>
      </c>
      <c r="V51" s="88">
        <f t="shared" si="10"/>
        <v>23.322000000000003</v>
      </c>
      <c r="W51" s="88">
        <f t="shared" si="10"/>
        <v>71</v>
      </c>
      <c r="X51" s="88">
        <f t="shared" si="10"/>
        <v>39.799999999999997</v>
      </c>
      <c r="Y51" s="88">
        <f t="shared" si="10"/>
        <v>79.852999999999994</v>
      </c>
      <c r="Z51" s="89">
        <f t="shared" si="10"/>
        <v>0</v>
      </c>
      <c r="AA51" s="105">
        <f>SUM(B51:Z51)</f>
        <v>452.423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-8.4</v>
      </c>
      <c r="T4" s="18">
        <v>-58.9</v>
      </c>
      <c r="U4" s="18">
        <v>47.4</v>
      </c>
      <c r="V4" s="18"/>
      <c r="W4" s="18">
        <v>71</v>
      </c>
      <c r="X4" s="18">
        <v>39.799999999999997</v>
      </c>
      <c r="Y4" s="18">
        <v>79.599999999999994</v>
      </c>
      <c r="Z4" s="19"/>
      <c r="AA4" s="112">
        <f>SUM(B4:Z4)</f>
        <v>170.5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316.76</v>
      </c>
      <c r="O7" s="118">
        <v>246.69</v>
      </c>
      <c r="P7" s="118">
        <v>243.84</v>
      </c>
      <c r="Q7" s="118">
        <v>278.60000000000002</v>
      </c>
      <c r="R7" s="118">
        <v>305.02</v>
      </c>
      <c r="S7" s="118">
        <v>355</v>
      </c>
      <c r="T7" s="118">
        <v>434.06</v>
      </c>
      <c r="U7" s="118">
        <v>480</v>
      </c>
      <c r="V7" s="118">
        <v>423.28</v>
      </c>
      <c r="W7" s="118">
        <v>410</v>
      </c>
      <c r="X7" s="118">
        <v>400.8</v>
      </c>
      <c r="Y7" s="118">
        <v>381</v>
      </c>
      <c r="Z7" s="119"/>
      <c r="AA7" s="120">
        <f>IF(SUM(B7:Z7)&lt;&gt;0,AVERAGEIF(B7:Z7,"&lt;&gt;"""),"")</f>
        <v>356.25416666666666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8.4</v>
      </c>
      <c r="T15" s="134">
        <v>58.9</v>
      </c>
      <c r="U15" s="134"/>
      <c r="V15" s="134"/>
      <c r="W15" s="134"/>
      <c r="X15" s="134"/>
      <c r="Y15" s="134"/>
      <c r="Z15" s="132"/>
      <c r="AA15" s="133">
        <f t="shared" si="0"/>
        <v>67.3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8.4</v>
      </c>
      <c r="T16" s="136">
        <f t="shared" si="1"/>
        <v>58.9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47.4</v>
      </c>
      <c r="V23" s="134"/>
      <c r="W23" s="134">
        <v>71</v>
      </c>
      <c r="X23" s="134">
        <v>39.799999999999997</v>
      </c>
      <c r="Y23" s="134">
        <v>79.599999999999994</v>
      </c>
      <c r="Z23" s="132"/>
      <c r="AA23" s="133">
        <f t="shared" si="2"/>
        <v>237.79999999999998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47.4</v>
      </c>
      <c r="V24" s="136">
        <f t="shared" si="3"/>
        <v>0</v>
      </c>
      <c r="W24" s="136">
        <f t="shared" si="3"/>
        <v>71</v>
      </c>
      <c r="X24" s="136">
        <f t="shared" si="3"/>
        <v>39.799999999999997</v>
      </c>
      <c r="Y24" s="136">
        <f t="shared" si="3"/>
        <v>79.599999999999994</v>
      </c>
      <c r="Z24" s="137" t="str">
        <f t="shared" si="3"/>
        <v/>
      </c>
      <c r="AA24" s="90">
        <f t="shared" si="2"/>
        <v>237.79999999999998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2022-03-06T09:20:19Z</dcterms:created>
  <dcterms:modified xsi:type="dcterms:W3CDTF">2022-03-06T09:20:20Z</dcterms:modified>
</cp:coreProperties>
</file>