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<sst xmlns="http://schemas.openxmlformats.org/spreadsheetml/2006/main" count="117" uniqueCount="53">
  <si>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04/03/2022 11:20:04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</si>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</sst>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7">
                  <c:v>17.198</c:v>
                </c:pt>
                <c:pt idx="18">
                  <c:v>10.904</c:v>
                </c:pt>
                <c:pt idx="19">
                  <c:v>9.7769999999999992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39.4</c:v>
                </c:pt>
                <c:pt idx="15">
                  <c:v>37.799999999999997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9.5</c:v>
                </c:pt>
                <c:pt idx="22">
                  <c:v>70.599999999999994</c:v>
                </c:pt>
                <c:pt idx="23">
                  <c:v>75.099999999999994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43.863</c:v>
                </c:pt>
                <c:pt idx="13">
                  <c:v>58.958999999999996</c:v>
                </c:pt>
                <c:pt idx="14">
                  <c:v>1.0739999999999998</c:v>
                </c:pt>
                <c:pt idx="15">
                  <c:v>0.68899999999999995</c:v>
                </c:pt>
                <c:pt idx="16">
                  <c:v>70.894999999999996</c:v>
                </c:pt>
                <c:pt idx="17">
                  <c:v>18.379000000000001</c:v>
                </c:pt>
                <c:pt idx="18">
                  <c:v>28.382999999999999</c:v>
                </c:pt>
                <c:pt idx="19">
                  <c:v>31.499000000000002</c:v>
                </c:pt>
                <c:pt idx="20">
                  <c:v>49.329000000000001</c:v>
                </c:pt>
                <c:pt idx="21">
                  <c:v>29.910999999999998</c:v>
                </c:pt>
                <c:pt idx="22">
                  <c:v>4.0599999999999996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31707968"/>
        <c:axId val="43170836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52.411000000000001</c:v>
                </c:pt>
                <c:pt idx="13">
                  <c:v>64.85799999999999</c:v>
                </c:pt>
                <c:pt idx="14">
                  <c:v>46.217999999999996</c:v>
                </c:pt>
                <c:pt idx="15">
                  <c:v>43.759</c:v>
                </c:pt>
                <c:pt idx="16">
                  <c:v>73.763999999999996</c:v>
                </c:pt>
                <c:pt idx="17">
                  <c:v>42.08</c:v>
                </c:pt>
                <c:pt idx="18">
                  <c:v>54.613000000000007</c:v>
                </c:pt>
                <c:pt idx="19">
                  <c:v>58.637999999999998</c:v>
                </c:pt>
                <c:pt idx="20">
                  <c:v>50.455000000000005</c:v>
                </c:pt>
                <c:pt idx="21">
                  <c:v>39.585000000000001</c:v>
                </c:pt>
                <c:pt idx="22">
                  <c:v>74.771999999999991</c:v>
                </c:pt>
                <c:pt idx="23">
                  <c:v>75.412000000000006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1707968"/>
        <c:axId val="43170836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291.43</c:v>
                </c:pt>
                <c:pt idx="13">
                  <c:v>299.35000000000002</c:v>
                </c:pt>
                <c:pt idx="14">
                  <c:v>350</c:v>
                </c:pt>
                <c:pt idx="15">
                  <c:v>364</c:v>
                </c:pt>
                <c:pt idx="16">
                  <c:v>398.15</c:v>
                </c:pt>
                <c:pt idx="17">
                  <c:v>426.55</c:v>
                </c:pt>
                <c:pt idx="18">
                  <c:v>471.52</c:v>
                </c:pt>
                <c:pt idx="19">
                  <c:v>467.44</c:v>
                </c:pt>
                <c:pt idx="20">
                  <c:v>411.5</c:v>
                </c:pt>
                <c:pt idx="21">
                  <c:v>398.23</c:v>
                </c:pt>
                <c:pt idx="22">
                  <c:v>371</c:v>
                </c:pt>
                <c:pt idx="23">
                  <c:v>350.12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1709144"/>
        <c:axId val="431708752"/>
      </c:lineChart>
      <c:catAx>
        <c:axId val="4317079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1708360"/>
        <c:crosses val="autoZero"/>
        <c:auto val="1"/>
        <c:lblAlgn val="ctr"/>
        <c:lblOffset val="100"/>
        <c:noMultiLvlLbl val="0"/>
      </c:catAx>
      <c:valAx>
        <c:axId val="4317083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1707968"/>
        <c:crosses val="autoZero"/>
        <c:crossBetween val="between"/>
      </c:valAx>
      <c:valAx>
        <c:axId val="43170875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1709144"/>
        <c:crosses val="max"/>
        <c:crossBetween val="between"/>
      </c:valAx>
      <c:catAx>
        <c:axId val="43170914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317087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44624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52.411000000000001</v>
      </c>
      <c r="O4" s="18">
        <v>64.85799999999999</v>
      </c>
      <c r="P4" s="18">
        <v>46.22</v>
      </c>
      <c r="Q4" s="18">
        <v>43.786999999999999</v>
      </c>
      <c r="R4" s="18">
        <v>73.790999999999997</v>
      </c>
      <c r="S4" s="18">
        <v>42.08</v>
      </c>
      <c r="T4" s="18">
        <v>54.613000000000007</v>
      </c>
      <c r="U4" s="18">
        <v>58.638000000000005</v>
      </c>
      <c r="V4" s="18">
        <v>50.419000000000004</v>
      </c>
      <c r="W4" s="18">
        <v>39.591000000000001</v>
      </c>
      <c r="X4" s="18">
        <v>74.795000000000002</v>
      </c>
      <c r="Y4" s="18">
        <v>75.36699999999999</v>
      </c>
      <c r="Z4" s="19"/>
      <c r="AA4" s="20">
        <f>SUM(B4:Z4)</f>
        <v>676.56999999999994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291.43</v>
      </c>
      <c r="O7" s="28">
        <v>299.35000000000002</v>
      </c>
      <c r="P7" s="28">
        <v>350</v>
      </c>
      <c r="Q7" s="28">
        <v>364</v>
      </c>
      <c r="R7" s="28">
        <v>398.15</v>
      </c>
      <c r="S7" s="28">
        <v>426.55</v>
      </c>
      <c r="T7" s="28">
        <v>471.52</v>
      </c>
      <c r="U7" s="28">
        <v>467.44</v>
      </c>
      <c r="V7" s="28">
        <v>411.5</v>
      </c>
      <c r="W7" s="28">
        <v>398.23</v>
      </c>
      <c r="X7" s="28">
        <v>371</v>
      </c>
      <c r="Y7" s="28">
        <v>350.12</v>
      </c>
      <c r="Z7" s="29"/>
      <c r="AA7" s="30">
        <f>IF(SUM(B7:Z7)&lt;&gt;0,AVERAGEIF(B7:Z7,"&lt;&gt;"""),"")</f>
        <v>383.27416666666664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17.198</v>
      </c>
      <c r="T12" s="52">
        <v>10.904</v>
      </c>
      <c r="U12" s="52">
        <v>9.7769999999999992</v>
      </c>
      <c r="V12" s="52"/>
      <c r="W12" s="52"/>
      <c r="X12" s="52"/>
      <c r="Y12" s="52"/>
      <c r="Z12" s="53"/>
      <c r="AA12" s="54">
        <f t="shared" si="0"/>
        <v>37.878999999999998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43.863</v>
      </c>
      <c r="O14" s="57">
        <v>58.958999999999996</v>
      </c>
      <c r="P14" s="57">
        <v>1.0739999999999998</v>
      </c>
      <c r="Q14" s="57">
        <v>0.68899999999999995</v>
      </c>
      <c r="R14" s="57">
        <v>70.894999999999996</v>
      </c>
      <c r="S14" s="57">
        <v>18.379000000000001</v>
      </c>
      <c r="T14" s="57">
        <v>28.382999999999999</v>
      </c>
      <c r="U14" s="57">
        <v>31.499000000000002</v>
      </c>
      <c r="V14" s="57">
        <v>49.329000000000001</v>
      </c>
      <c r="W14" s="57">
        <v>29.910999999999998</v>
      </c>
      <c r="X14" s="57">
        <v>4.0599999999999996</v>
      </c>
      <c r="Y14" s="57"/>
      <c r="Z14" s="58"/>
      <c r="AA14" s="59">
        <f t="shared" si="0"/>
        <v>337.041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43.863</v>
      </c>
      <c r="O16" s="62">
        <f t="shared" si="1"/>
        <v>58.958999999999996</v>
      </c>
      <c r="P16" s="62">
        <f t="shared" si="1"/>
        <v>1.0739999999999998</v>
      </c>
      <c r="Q16" s="62">
        <f t="shared" si="1"/>
        <v>0.68899999999999995</v>
      </c>
      <c r="R16" s="62">
        <f t="shared" si="1"/>
        <v>70.894999999999996</v>
      </c>
      <c r="S16" s="62">
        <f t="shared" si="1"/>
        <v>35.576999999999998</v>
      </c>
      <c r="T16" s="62">
        <f t="shared" si="1"/>
        <v>39.286999999999999</v>
      </c>
      <c r="U16" s="62">
        <f t="shared" si="1"/>
        <v>41.276000000000003</v>
      </c>
      <c r="V16" s="62">
        <f t="shared" si="1"/>
        <v>49.329000000000001</v>
      </c>
      <c r="W16" s="62">
        <f t="shared" si="1"/>
        <v>29.910999999999998</v>
      </c>
      <c r="X16" s="62">
        <f t="shared" si="1"/>
        <v>4.0599999999999996</v>
      </c>
      <c r="Y16" s="62">
        <f t="shared" si="1"/>
        <v>0</v>
      </c>
      <c r="Z16" s="63" t="str">
        <f t="shared" si="1"/>
        <v/>
      </c>
      <c r="AA16" s="64">
        <f>SUM(AA10:AA15)</f>
        <v>374.92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>
        <v>4.0140000000000002</v>
      </c>
      <c r="T20" s="77">
        <v>4.4779999999999998</v>
      </c>
      <c r="U20" s="77">
        <v>4.3070000000000004</v>
      </c>
      <c r="V20" s="77"/>
      <c r="W20" s="77"/>
      <c r="X20" s="77"/>
      <c r="Y20" s="77"/>
      <c r="Z20" s="78"/>
      <c r="AA20" s="79">
        <f t="shared" si="2"/>
        <v>12.799000000000001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8.548</v>
      </c>
      <c r="O21" s="81">
        <v>5.899</v>
      </c>
      <c r="P21" s="81">
        <v>5.7459999999999996</v>
      </c>
      <c r="Q21" s="81">
        <v>5.298</v>
      </c>
      <c r="R21" s="81">
        <v>2.8959999999999999</v>
      </c>
      <c r="S21" s="81">
        <v>2.4889999999999999</v>
      </c>
      <c r="T21" s="81">
        <v>10.847999999999999</v>
      </c>
      <c r="U21" s="81">
        <v>13.055</v>
      </c>
      <c r="V21" s="81">
        <v>1.0900000000000001</v>
      </c>
      <c r="W21" s="81">
        <v>0.18</v>
      </c>
      <c r="X21" s="81">
        <v>0.13500000000000001</v>
      </c>
      <c r="Y21" s="81">
        <v>0.26700000000000002</v>
      </c>
      <c r="Z21" s="78"/>
      <c r="AA21" s="79">
        <f t="shared" si="2"/>
        <v>56.451000000000008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8.548</v>
      </c>
      <c r="O25" s="88">
        <f t="shared" si="3"/>
        <v>5.899</v>
      </c>
      <c r="P25" s="88">
        <f t="shared" si="3"/>
        <v>5.7459999999999996</v>
      </c>
      <c r="Q25" s="88">
        <f t="shared" si="3"/>
        <v>5.298</v>
      </c>
      <c r="R25" s="88">
        <f t="shared" si="3"/>
        <v>2.8959999999999999</v>
      </c>
      <c r="S25" s="88">
        <f t="shared" si="3"/>
        <v>6.5030000000000001</v>
      </c>
      <c r="T25" s="88">
        <f t="shared" si="3"/>
        <v>15.325999999999999</v>
      </c>
      <c r="U25" s="88">
        <f t="shared" si="3"/>
        <v>17.362000000000002</v>
      </c>
      <c r="V25" s="88">
        <f t="shared" si="3"/>
        <v>1.0900000000000001</v>
      </c>
      <c r="W25" s="88">
        <f t="shared" si="3"/>
        <v>0.18</v>
      </c>
      <c r="X25" s="88">
        <f t="shared" si="3"/>
        <v>0.13500000000000001</v>
      </c>
      <c r="Y25" s="88">
        <f t="shared" si="3"/>
        <v>0.26700000000000002</v>
      </c>
      <c r="Z25" s="89" t="str">
        <f t="shared" si="3"/>
        <v/>
      </c>
      <c r="AA25" s="90">
        <f>SUM(AA19:AA24)</f>
        <v>69.250000000000014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52.411000000000001</v>
      </c>
      <c r="O29" s="77">
        <v>64.858000000000004</v>
      </c>
      <c r="P29" s="77">
        <v>6.82</v>
      </c>
      <c r="Q29" s="77">
        <v>5.9870000000000001</v>
      </c>
      <c r="R29" s="77">
        <v>73.790999999999997</v>
      </c>
      <c r="S29" s="77">
        <v>42.08</v>
      </c>
      <c r="T29" s="77">
        <v>54.613</v>
      </c>
      <c r="U29" s="77">
        <v>58.637999999999998</v>
      </c>
      <c r="V29" s="77">
        <v>50.418999999999997</v>
      </c>
      <c r="W29" s="77">
        <v>30.091000000000001</v>
      </c>
      <c r="X29" s="77">
        <v>4.1950000000000003</v>
      </c>
      <c r="Y29" s="77">
        <v>0.26700000000000002</v>
      </c>
      <c r="Z29" s="78"/>
      <c r="AA29" s="79">
        <f>SUM(B29:Z29)</f>
        <v>444.16999999999996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52.411000000000001</v>
      </c>
      <c r="O31" s="62">
        <f t="shared" si="4"/>
        <v>64.858000000000004</v>
      </c>
      <c r="P31" s="62">
        <f t="shared" si="4"/>
        <v>6.82</v>
      </c>
      <c r="Q31" s="62">
        <f t="shared" si="4"/>
        <v>5.9870000000000001</v>
      </c>
      <c r="R31" s="62">
        <f t="shared" si="4"/>
        <v>73.790999999999997</v>
      </c>
      <c r="S31" s="62">
        <f t="shared" si="4"/>
        <v>42.08</v>
      </c>
      <c r="T31" s="62">
        <f t="shared" si="4"/>
        <v>54.613</v>
      </c>
      <c r="U31" s="62">
        <f t="shared" si="4"/>
        <v>58.637999999999998</v>
      </c>
      <c r="V31" s="62">
        <f t="shared" si="4"/>
        <v>50.418999999999997</v>
      </c>
      <c r="W31" s="62">
        <f t="shared" si="4"/>
        <v>30.091000000000001</v>
      </c>
      <c r="X31" s="62">
        <f t="shared" si="4"/>
        <v>4.1950000000000003</v>
      </c>
      <c r="Y31" s="62">
        <f t="shared" si="4"/>
        <v>0.26700000000000002</v>
      </c>
      <c r="Z31" s="63" t="str">
        <f t="shared" si="4"/>
        <v/>
      </c>
      <c r="AA31" s="64">
        <f>SUM(AA28:AA30)</f>
        <v>444.16999999999996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>
        <v>39.4</v>
      </c>
      <c r="Q38" s="99">
        <v>37.799999999999997</v>
      </c>
      <c r="R38" s="99"/>
      <c r="S38" s="99"/>
      <c r="T38" s="99"/>
      <c r="U38" s="99"/>
      <c r="V38" s="99"/>
      <c r="W38" s="99">
        <v>9.5</v>
      </c>
      <c r="X38" s="99">
        <v>70.599999999999994</v>
      </c>
      <c r="Y38" s="99">
        <v>75.099999999999994</v>
      </c>
      <c r="Z38" s="100"/>
      <c r="AA38" s="79">
        <f t="shared" si="5"/>
        <v>232.39999999999998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39.4</v>
      </c>
      <c r="Q39" s="88">
        <f t="shared" si="6"/>
        <v>37.799999999999997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9.5</v>
      </c>
      <c r="X39" s="88">
        <f t="shared" si="6"/>
        <v>70.599999999999994</v>
      </c>
      <c r="Y39" s="88">
        <f t="shared" si="6"/>
        <v>75.099999999999994</v>
      </c>
      <c r="Z39" s="89" t="str">
        <f t="shared" si="6"/>
        <v/>
      </c>
      <c r="AA39" s="90">
        <f t="shared" si="5"/>
        <v>232.39999999999998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>
        <v>39.4</v>
      </c>
      <c r="Q46" s="99">
        <v>37.799999999999997</v>
      </c>
      <c r="R46" s="99"/>
      <c r="S46" s="99"/>
      <c r="T46" s="99"/>
      <c r="U46" s="99"/>
      <c r="V46" s="99"/>
      <c r="W46" s="99">
        <v>9.5</v>
      </c>
      <c r="X46" s="99">
        <v>70.599999999999994</v>
      </c>
      <c r="Y46" s="99">
        <v>75.099999999999994</v>
      </c>
      <c r="Z46" s="100"/>
      <c r="AA46" s="79">
        <f t="shared" si="7"/>
        <v>232.39999999999998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39.4</v>
      </c>
      <c r="Q48" s="88">
        <f t="shared" si="8"/>
        <v>37.799999999999997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9.5</v>
      </c>
      <c r="X48" s="88">
        <f t="shared" si="8"/>
        <v>70.599999999999994</v>
      </c>
      <c r="Y48" s="88">
        <f t="shared" si="8"/>
        <v>75.099999999999994</v>
      </c>
      <c r="Z48" s="89" t="str">
        <f t="shared" si="8"/>
        <v/>
      </c>
      <c r="AA48" s="90">
        <f t="shared" si="7"/>
        <v>232.39999999999998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52.411000000000001</v>
      </c>
      <c r="O51" s="88">
        <f t="shared" si="10"/>
        <v>64.85799999999999</v>
      </c>
      <c r="P51" s="88">
        <f t="shared" si="10"/>
        <v>46.22</v>
      </c>
      <c r="Q51" s="88">
        <f t="shared" si="10"/>
        <v>43.786999999999999</v>
      </c>
      <c r="R51" s="88">
        <f t="shared" si="10"/>
        <v>73.790999999999997</v>
      </c>
      <c r="S51" s="88">
        <f t="shared" si="10"/>
        <v>42.08</v>
      </c>
      <c r="T51" s="88">
        <f t="shared" si="10"/>
        <v>54.613</v>
      </c>
      <c r="U51" s="88">
        <f t="shared" si="10"/>
        <v>58.638000000000005</v>
      </c>
      <c r="V51" s="88">
        <f t="shared" si="10"/>
        <v>50.419000000000004</v>
      </c>
      <c r="W51" s="88">
        <f t="shared" si="10"/>
        <v>39.590999999999994</v>
      </c>
      <c r="X51" s="88">
        <f t="shared" si="10"/>
        <v>74.794999999999987</v>
      </c>
      <c r="Y51" s="88">
        <f t="shared" si="10"/>
        <v>75.36699999999999</v>
      </c>
      <c r="Z51" s="89" t="str">
        <f t="shared" si="10"/>
        <v/>
      </c>
      <c r="AA51" s="105">
        <f>SUM(B51:Z51)</f>
        <v>676.56999999999994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44624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52.411000000000001</v>
      </c>
      <c r="O4" s="18">
        <v>64.85799999999999</v>
      </c>
      <c r="P4" s="18">
        <v>46.217999999999996</v>
      </c>
      <c r="Q4" s="18">
        <v>43.759</v>
      </c>
      <c r="R4" s="18">
        <v>73.763999999999996</v>
      </c>
      <c r="S4" s="18">
        <v>42.08</v>
      </c>
      <c r="T4" s="18">
        <v>54.613000000000007</v>
      </c>
      <c r="U4" s="18">
        <v>58.637999999999998</v>
      </c>
      <c r="V4" s="18">
        <v>50.455000000000005</v>
      </c>
      <c r="W4" s="18">
        <v>39.585000000000001</v>
      </c>
      <c r="X4" s="18">
        <v>74.771999999999991</v>
      </c>
      <c r="Y4" s="18">
        <v>75.412000000000006</v>
      </c>
      <c r="Z4" s="19"/>
      <c r="AA4" s="20">
        <f>SUM(B4:Z4)</f>
        <v>676.56500000000005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291.43</v>
      </c>
      <c r="O7" s="28">
        <v>299.35000000000002</v>
      </c>
      <c r="P7" s="28">
        <v>350</v>
      </c>
      <c r="Q7" s="28">
        <v>364</v>
      </c>
      <c r="R7" s="28">
        <v>398.15</v>
      </c>
      <c r="S7" s="28">
        <v>426.55</v>
      </c>
      <c r="T7" s="28">
        <v>471.52</v>
      </c>
      <c r="U7" s="28">
        <v>467.44</v>
      </c>
      <c r="V7" s="28">
        <v>411.5</v>
      </c>
      <c r="W7" s="28">
        <v>398.23</v>
      </c>
      <c r="X7" s="28">
        <v>371</v>
      </c>
      <c r="Y7" s="28">
        <v>350.12</v>
      </c>
      <c r="Z7" s="29"/>
      <c r="AA7" s="30">
        <f>IF(SUM(B7:Z7)&lt;&gt;0,AVERAGEIF(B7:Z7,"&lt;&gt;"""),"")</f>
        <v>383.27416666666664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3.74</v>
      </c>
      <c r="T12" s="52">
        <v>13.25</v>
      </c>
      <c r="U12" s="52">
        <v>29.102</v>
      </c>
      <c r="V12" s="52"/>
      <c r="W12" s="52"/>
      <c r="X12" s="52"/>
      <c r="Y12" s="52"/>
      <c r="Z12" s="53"/>
      <c r="AA12" s="54">
        <f t="shared" si="0"/>
        <v>46.091999999999999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14.913</v>
      </c>
      <c r="O14" s="57">
        <v>16.477</v>
      </c>
      <c r="P14" s="57">
        <v>10.690999999999999</v>
      </c>
      <c r="Q14" s="57">
        <v>12.446999999999999</v>
      </c>
      <c r="R14" s="57">
        <v>9.2789999999999999</v>
      </c>
      <c r="S14" s="57">
        <v>3.22</v>
      </c>
      <c r="T14" s="57">
        <v>5.63</v>
      </c>
      <c r="U14" s="57">
        <v>3.26</v>
      </c>
      <c r="V14" s="57">
        <v>11.756</v>
      </c>
      <c r="W14" s="57">
        <v>12.620000000000001</v>
      </c>
      <c r="X14" s="57">
        <v>23.209</v>
      </c>
      <c r="Y14" s="57">
        <v>28.37</v>
      </c>
      <c r="Z14" s="58"/>
      <c r="AA14" s="59">
        <f t="shared" si="0"/>
        <v>151.87200000000001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14.913</v>
      </c>
      <c r="O16" s="62">
        <f t="shared" si="1"/>
        <v>16.477</v>
      </c>
      <c r="P16" s="62">
        <f t="shared" si="1"/>
        <v>10.690999999999999</v>
      </c>
      <c r="Q16" s="62">
        <f t="shared" si="1"/>
        <v>12.446999999999999</v>
      </c>
      <c r="R16" s="62">
        <f t="shared" si="1"/>
        <v>9.2789999999999999</v>
      </c>
      <c r="S16" s="62">
        <f t="shared" si="1"/>
        <v>6.9600000000000009</v>
      </c>
      <c r="T16" s="62">
        <f t="shared" si="1"/>
        <v>18.88</v>
      </c>
      <c r="U16" s="62">
        <f t="shared" si="1"/>
        <v>32.362000000000002</v>
      </c>
      <c r="V16" s="62">
        <f t="shared" si="1"/>
        <v>11.756</v>
      </c>
      <c r="W16" s="62">
        <f t="shared" si="1"/>
        <v>12.620000000000001</v>
      </c>
      <c r="X16" s="62">
        <f t="shared" si="1"/>
        <v>23.209</v>
      </c>
      <c r="Y16" s="62">
        <f t="shared" si="1"/>
        <v>28.37</v>
      </c>
      <c r="Z16" s="63" t="str">
        <f t="shared" si="1"/>
        <v/>
      </c>
      <c r="AA16" s="64">
        <f>SUM(AA10:AA15)</f>
        <v>197.964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11.916</v>
      </c>
      <c r="O20" s="77">
        <v>11.571999999999999</v>
      </c>
      <c r="P20" s="77">
        <v>10.856</v>
      </c>
      <c r="Q20" s="77">
        <v>10.058999999999999</v>
      </c>
      <c r="R20" s="77">
        <v>9.4960000000000004</v>
      </c>
      <c r="S20" s="77">
        <v>9.1579999999999995</v>
      </c>
      <c r="T20" s="77">
        <v>9.0790000000000006</v>
      </c>
      <c r="U20" s="77">
        <v>8.859</v>
      </c>
      <c r="V20" s="77">
        <v>8.1940000000000008</v>
      </c>
      <c r="W20" s="77">
        <v>7.5129999999999999</v>
      </c>
      <c r="X20" s="77">
        <v>18.213000000000001</v>
      </c>
      <c r="Y20" s="77">
        <v>18.021000000000001</v>
      </c>
      <c r="Z20" s="78"/>
      <c r="AA20" s="79">
        <f t="shared" si="2"/>
        <v>132.93599999999998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25.581999999999997</v>
      </c>
      <c r="O21" s="81">
        <v>36.808999999999997</v>
      </c>
      <c r="P21" s="81">
        <v>24.670999999999999</v>
      </c>
      <c r="Q21" s="81">
        <v>21.253</v>
      </c>
      <c r="R21" s="81">
        <v>20.689000000000007</v>
      </c>
      <c r="S21" s="81">
        <v>25.962</v>
      </c>
      <c r="T21" s="81">
        <v>26.653999999999996</v>
      </c>
      <c r="U21" s="81">
        <v>17.417000000000002</v>
      </c>
      <c r="V21" s="81">
        <v>16.805</v>
      </c>
      <c r="W21" s="81">
        <v>19.452000000000002</v>
      </c>
      <c r="X21" s="81">
        <v>33.35</v>
      </c>
      <c r="Y21" s="81">
        <v>29.021000000000001</v>
      </c>
      <c r="Z21" s="78"/>
      <c r="AA21" s="79">
        <f t="shared" si="2"/>
        <v>297.66500000000002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37.497999999999998</v>
      </c>
      <c r="O25" s="88">
        <f t="shared" si="3"/>
        <v>48.381</v>
      </c>
      <c r="P25" s="88">
        <f t="shared" si="3"/>
        <v>35.527000000000001</v>
      </c>
      <c r="Q25" s="88">
        <f t="shared" si="3"/>
        <v>31.311999999999998</v>
      </c>
      <c r="R25" s="88">
        <f t="shared" si="3"/>
        <v>30.185000000000009</v>
      </c>
      <c r="S25" s="88">
        <f t="shared" si="3"/>
        <v>35.119999999999997</v>
      </c>
      <c r="T25" s="88">
        <f t="shared" si="3"/>
        <v>35.732999999999997</v>
      </c>
      <c r="U25" s="88">
        <f t="shared" si="3"/>
        <v>26.276000000000003</v>
      </c>
      <c r="V25" s="88">
        <f t="shared" si="3"/>
        <v>24.999000000000002</v>
      </c>
      <c r="W25" s="88">
        <f t="shared" si="3"/>
        <v>26.965000000000003</v>
      </c>
      <c r="X25" s="88">
        <f t="shared" si="3"/>
        <v>51.563000000000002</v>
      </c>
      <c r="Y25" s="88">
        <f t="shared" si="3"/>
        <v>47.042000000000002</v>
      </c>
      <c r="Z25" s="89">
        <f t="shared" si="3"/>
        <v>0</v>
      </c>
      <c r="AA25" s="90">
        <f t="shared" si="3"/>
        <v>430.601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52.411000000000001</v>
      </c>
      <c r="O29" s="77">
        <v>64.858000000000004</v>
      </c>
      <c r="P29" s="77">
        <v>46.218000000000004</v>
      </c>
      <c r="Q29" s="77">
        <v>43.759</v>
      </c>
      <c r="R29" s="77">
        <v>39.463999999999999</v>
      </c>
      <c r="S29" s="77">
        <v>42.08</v>
      </c>
      <c r="T29" s="77">
        <v>54.613</v>
      </c>
      <c r="U29" s="77">
        <v>58.637999999999998</v>
      </c>
      <c r="V29" s="77">
        <v>36.755000000000003</v>
      </c>
      <c r="W29" s="77">
        <v>39.585000000000001</v>
      </c>
      <c r="X29" s="77">
        <v>74.772000000000006</v>
      </c>
      <c r="Y29" s="77">
        <v>75.412000000000006</v>
      </c>
      <c r="Z29" s="78"/>
      <c r="AA29" s="79">
        <f>SUM(B29:Z29)</f>
        <v>628.56500000000005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52.411000000000001</v>
      </c>
      <c r="O31" s="62">
        <f t="shared" si="4"/>
        <v>64.858000000000004</v>
      </c>
      <c r="P31" s="62">
        <f t="shared" si="4"/>
        <v>46.218000000000004</v>
      </c>
      <c r="Q31" s="62">
        <f t="shared" si="4"/>
        <v>43.759</v>
      </c>
      <c r="R31" s="62">
        <f t="shared" si="4"/>
        <v>39.463999999999999</v>
      </c>
      <c r="S31" s="62">
        <f t="shared" si="4"/>
        <v>42.08</v>
      </c>
      <c r="T31" s="62">
        <f t="shared" si="4"/>
        <v>54.613</v>
      </c>
      <c r="U31" s="62">
        <f t="shared" si="4"/>
        <v>58.637999999999998</v>
      </c>
      <c r="V31" s="62">
        <f t="shared" si="4"/>
        <v>36.755000000000003</v>
      </c>
      <c r="W31" s="62">
        <f t="shared" si="4"/>
        <v>39.585000000000001</v>
      </c>
      <c r="X31" s="62">
        <f t="shared" si="4"/>
        <v>74.772000000000006</v>
      </c>
      <c r="Y31" s="62">
        <f t="shared" si="4"/>
        <v>75.412000000000006</v>
      </c>
      <c r="Z31" s="63">
        <f t="shared" si="4"/>
        <v>0</v>
      </c>
      <c r="AA31" s="64">
        <f t="shared" si="4"/>
        <v>628.56500000000005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>
        <v>34.299999999999997</v>
      </c>
      <c r="S38" s="99"/>
      <c r="T38" s="99"/>
      <c r="U38" s="99"/>
      <c r="V38" s="99">
        <v>13.7</v>
      </c>
      <c r="W38" s="99"/>
      <c r="X38" s="99"/>
      <c r="Y38" s="99"/>
      <c r="Z38" s="100"/>
      <c r="AA38" s="79">
        <f t="shared" si="5"/>
        <v>48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34.299999999999997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13.7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48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>
        <v>34.299999999999997</v>
      </c>
      <c r="S46" s="99"/>
      <c r="T46" s="99"/>
      <c r="U46" s="99"/>
      <c r="V46" s="99">
        <v>13.7</v>
      </c>
      <c r="W46" s="99"/>
      <c r="X46" s="99"/>
      <c r="Y46" s="99"/>
      <c r="Z46" s="100"/>
      <c r="AA46" s="79">
        <f t="shared" si="7"/>
        <v>48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34.299999999999997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13.7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48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52.411000000000001</v>
      </c>
      <c r="O51" s="88">
        <f t="shared" si="10"/>
        <v>64.858000000000004</v>
      </c>
      <c r="P51" s="88">
        <f t="shared" si="10"/>
        <v>46.218000000000004</v>
      </c>
      <c r="Q51" s="88">
        <f t="shared" si="10"/>
        <v>43.759</v>
      </c>
      <c r="R51" s="88">
        <f t="shared" si="10"/>
        <v>73.76400000000001</v>
      </c>
      <c r="S51" s="88">
        <f t="shared" si="10"/>
        <v>42.08</v>
      </c>
      <c r="T51" s="88">
        <f t="shared" si="10"/>
        <v>54.613</v>
      </c>
      <c r="U51" s="88">
        <f t="shared" si="10"/>
        <v>58.638000000000005</v>
      </c>
      <c r="V51" s="88">
        <f t="shared" si="10"/>
        <v>50.454999999999998</v>
      </c>
      <c r="W51" s="88">
        <f t="shared" si="10"/>
        <v>39.585000000000008</v>
      </c>
      <c r="X51" s="88">
        <f t="shared" si="10"/>
        <v>74.772000000000006</v>
      </c>
      <c r="Y51" s="88">
        <f t="shared" si="10"/>
        <v>75.412000000000006</v>
      </c>
      <c r="Z51" s="89">
        <f t="shared" si="10"/>
        <v>0</v>
      </c>
      <c r="AA51" s="105">
        <f>SUM(B51:Z51)</f>
        <v>676.56500000000005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Q33" sqref="Q33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44624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>
        <v>-39.4</v>
      </c>
      <c r="Q4" s="18">
        <v>-37.799999999999997</v>
      </c>
      <c r="R4" s="18">
        <v>34.299999999999997</v>
      </c>
      <c r="S4" s="18"/>
      <c r="T4" s="18"/>
      <c r="U4" s="18"/>
      <c r="V4" s="18">
        <v>13.7</v>
      </c>
      <c r="W4" s="18">
        <v>-9.5</v>
      </c>
      <c r="X4" s="18">
        <v>-70.599999999999994</v>
      </c>
      <c r="Y4" s="18">
        <v>-75.099999999999994</v>
      </c>
      <c r="Z4" s="19"/>
      <c r="AA4" s="112">
        <f>SUM(B4:Z4)</f>
        <v>-184.39999999999998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291.43</v>
      </c>
      <c r="O7" s="118">
        <v>299.35000000000002</v>
      </c>
      <c r="P7" s="118">
        <v>350</v>
      </c>
      <c r="Q7" s="118">
        <v>364</v>
      </c>
      <c r="R7" s="118">
        <v>398.15</v>
      </c>
      <c r="S7" s="118">
        <v>426.55</v>
      </c>
      <c r="T7" s="118">
        <v>471.52</v>
      </c>
      <c r="U7" s="118">
        <v>467.44</v>
      </c>
      <c r="V7" s="118">
        <v>411.5</v>
      </c>
      <c r="W7" s="118">
        <v>398.23</v>
      </c>
      <c r="X7" s="118">
        <v>371</v>
      </c>
      <c r="Y7" s="118">
        <v>350.12</v>
      </c>
      <c r="Z7" s="119"/>
      <c r="AA7" s="120">
        <f>IF(SUM(B7:Z7)&lt;&gt;0,AVERAGEIF(B7:Z7,"&lt;&gt;"""),"")</f>
        <v>383.27416666666664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>
        <v>39.4</v>
      </c>
      <c r="Q15" s="134">
        <v>37.799999999999997</v>
      </c>
      <c r="R15" s="134"/>
      <c r="S15" s="134"/>
      <c r="T15" s="134"/>
      <c r="U15" s="134"/>
      <c r="V15" s="134"/>
      <c r="W15" s="134">
        <v>9.5</v>
      </c>
      <c r="X15" s="134">
        <v>70.599999999999994</v>
      </c>
      <c r="Y15" s="134">
        <v>75.099999999999994</v>
      </c>
      <c r="Z15" s="132"/>
      <c r="AA15" s="133">
        <f t="shared" si="0"/>
        <v>232.39999999999998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39.4</v>
      </c>
      <c r="Q16" s="136">
        <f t="shared" si="1"/>
        <v>37.799999999999997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9.5</v>
      </c>
      <c r="X16" s="136">
        <f t="shared" si="1"/>
        <v>70.599999999999994</v>
      </c>
      <c r="Y16" s="136">
        <f t="shared" si="1"/>
        <v>75.099999999999994</v>
      </c>
      <c r="Z16" s="137" t="str">
        <f t="shared" si="1"/>
        <v/>
      </c>
      <c r="AA16" s="90">
        <f t="shared" si="0"/>
        <v>232.39999999999998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>
        <v>34.299999999999997</v>
      </c>
      <c r="S23" s="134"/>
      <c r="T23" s="134"/>
      <c r="U23" s="134"/>
      <c r="V23" s="134">
        <v>13.7</v>
      </c>
      <c r="W23" s="134"/>
      <c r="X23" s="134"/>
      <c r="Y23" s="134"/>
      <c r="Z23" s="132"/>
      <c r="AA23" s="133">
        <f t="shared" si="2"/>
        <v>48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34.299999999999997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13.7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48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2022-03-04T09:20:04Z</dcterms:created>
  <dcterms:modified xsi:type="dcterms:W3CDTF">2022-03-04T09:20:05Z</dcterms:modified>
</cp:coreProperties>
</file>