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<sst xmlns="http://schemas.openxmlformats.org/spreadsheetml/2006/main" count="117" uniqueCount="53">
  <si>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02/03/2022 11:26:57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</si>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</sst>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150</c:v>
                </c:pt>
                <c:pt idx="21">
                  <c:v>50</c:v>
                </c:pt>
                <c:pt idx="22">
                  <c:v>50</c:v>
                </c:pt>
                <c:pt idx="23">
                  <c:v>7.9740000000000002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0.23699999999999999</c:v>
                </c:pt>
                <c:pt idx="13">
                  <c:v>0.247</c:v>
                </c:pt>
                <c:pt idx="14">
                  <c:v>0.48099999999999998</c:v>
                </c:pt>
                <c:pt idx="15">
                  <c:v>23.314999999999998</c:v>
                </c:pt>
                <c:pt idx="16">
                  <c:v>19.649999999999999</c:v>
                </c:pt>
                <c:pt idx="17">
                  <c:v>34.619999999999997</c:v>
                </c:pt>
                <c:pt idx="18">
                  <c:v>8.2349999999999994</c:v>
                </c:pt>
                <c:pt idx="19">
                  <c:v>12.511000000000001</c:v>
                </c:pt>
                <c:pt idx="20">
                  <c:v>59.998000000000005</c:v>
                </c:pt>
                <c:pt idx="21">
                  <c:v>71.332999999999998</c:v>
                </c:pt>
                <c:pt idx="22">
                  <c:v>69.722999999999985</c:v>
                </c:pt>
                <c:pt idx="23">
                  <c:v>28.54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953504"/>
        <c:axId val="398953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50.014000000000003</c:v>
                </c:pt>
                <c:pt idx="13">
                  <c:v>46.537000000000006</c:v>
                </c:pt>
                <c:pt idx="14">
                  <c:v>45.093000000000004</c:v>
                </c:pt>
                <c:pt idx="15">
                  <c:v>168.11899999999997</c:v>
                </c:pt>
                <c:pt idx="16">
                  <c:v>202.89099999999999</c:v>
                </c:pt>
                <c:pt idx="17">
                  <c:v>70.338000000000008</c:v>
                </c:pt>
                <c:pt idx="18">
                  <c:v>61.166999999999994</c:v>
                </c:pt>
                <c:pt idx="19">
                  <c:v>51.701000000000001</c:v>
                </c:pt>
                <c:pt idx="20">
                  <c:v>93.465999999999994</c:v>
                </c:pt>
                <c:pt idx="21">
                  <c:v>153.114</c:v>
                </c:pt>
                <c:pt idx="22">
                  <c:v>153.59</c:v>
                </c:pt>
                <c:pt idx="23">
                  <c:v>70.339999999999989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53504"/>
        <c:axId val="398953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201.95</c:v>
                </c:pt>
                <c:pt idx="13">
                  <c:v>197.75</c:v>
                </c:pt>
                <c:pt idx="14">
                  <c:v>208.62</c:v>
                </c:pt>
                <c:pt idx="15">
                  <c:v>234.06</c:v>
                </c:pt>
                <c:pt idx="16">
                  <c:v>262</c:v>
                </c:pt>
                <c:pt idx="17">
                  <c:v>319.56</c:v>
                </c:pt>
                <c:pt idx="18">
                  <c:v>384.73</c:v>
                </c:pt>
                <c:pt idx="19">
                  <c:v>386</c:v>
                </c:pt>
                <c:pt idx="20">
                  <c:v>323</c:v>
                </c:pt>
                <c:pt idx="21">
                  <c:v>288.06</c:v>
                </c:pt>
                <c:pt idx="22">
                  <c:v>268</c:v>
                </c:pt>
                <c:pt idx="23">
                  <c:v>231.25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54680"/>
        <c:axId val="398954288"/>
      </c:lineChart>
      <c:catAx>
        <c:axId val="398953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3896"/>
        <c:crosses val="autoZero"/>
        <c:auto val="1"/>
        <c:lblAlgn val="ctr"/>
        <c:lblOffset val="100"/>
        <c:noMultiLvlLbl val="0"/>
      </c:catAx>
      <c:valAx>
        <c:axId val="39895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3504"/>
        <c:crosses val="autoZero"/>
        <c:crossBetween val="between"/>
      </c:valAx>
      <c:valAx>
        <c:axId val="398954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4680"/>
        <c:crosses val="max"/>
        <c:crossBetween val="between"/>
      </c:valAx>
      <c:catAx>
        <c:axId val="398954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954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50.01400000000001</v>
      </c>
      <c r="O4" s="18">
        <v>46.537000000000006</v>
      </c>
      <c r="P4" s="18">
        <v>45.093000000000004</v>
      </c>
      <c r="Q4" s="18">
        <v>168.15200000000002</v>
      </c>
      <c r="R4" s="18">
        <v>202.85900000000001</v>
      </c>
      <c r="S4" s="18">
        <v>70.303999999999988</v>
      </c>
      <c r="T4" s="18">
        <v>61.196000000000005</v>
      </c>
      <c r="U4" s="18">
        <v>51.663000000000004</v>
      </c>
      <c r="V4" s="18">
        <v>93.427000000000007</v>
      </c>
      <c r="W4" s="18">
        <v>153.07599999999999</v>
      </c>
      <c r="X4" s="18">
        <v>153.63800000000001</v>
      </c>
      <c r="Y4" s="18">
        <v>70.34</v>
      </c>
      <c r="Z4" s="19"/>
      <c r="AA4" s="20">
        <f>SUM(B4:Z4)</f>
        <v>1166.299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201.95</v>
      </c>
      <c r="O7" s="28">
        <v>197.75</v>
      </c>
      <c r="P7" s="28">
        <v>208.62</v>
      </c>
      <c r="Q7" s="28">
        <v>234.06</v>
      </c>
      <c r="R7" s="28">
        <v>262</v>
      </c>
      <c r="S7" s="28">
        <v>319.56</v>
      </c>
      <c r="T7" s="28">
        <v>384.73</v>
      </c>
      <c r="U7" s="28">
        <v>386</v>
      </c>
      <c r="V7" s="28">
        <v>323</v>
      </c>
      <c r="W7" s="28">
        <v>288.06</v>
      </c>
      <c r="X7" s="28">
        <v>268</v>
      </c>
      <c r="Y7" s="28">
        <v>231.25</v>
      </c>
      <c r="Z7" s="29"/>
      <c r="AA7" s="30">
        <f>IF(SUM(B7:Z7)&lt;&gt;0,AVERAGEIF(B7:Z7,"&lt;&gt;"""),"")</f>
        <v>275.41500000000002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150</v>
      </c>
      <c r="S12" s="52"/>
      <c r="T12" s="52"/>
      <c r="U12" s="52"/>
      <c r="V12" s="52"/>
      <c r="W12" s="52">
        <v>50</v>
      </c>
      <c r="X12" s="52">
        <v>50</v>
      </c>
      <c r="Y12" s="52">
        <v>7.9740000000000002</v>
      </c>
      <c r="Z12" s="53"/>
      <c r="AA12" s="54">
        <f t="shared" si="0"/>
        <v>257.97399999999999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0.23699999999999999</v>
      </c>
      <c r="O14" s="57">
        <v>0.247</v>
      </c>
      <c r="P14" s="57">
        <v>0.48099999999999998</v>
      </c>
      <c r="Q14" s="57">
        <v>23.314999999999998</v>
      </c>
      <c r="R14" s="57">
        <v>19.649999999999999</v>
      </c>
      <c r="S14" s="57">
        <v>34.619999999999997</v>
      </c>
      <c r="T14" s="57">
        <v>8.2349999999999994</v>
      </c>
      <c r="U14" s="57">
        <v>12.511000000000001</v>
      </c>
      <c r="V14" s="57">
        <v>59.998000000000005</v>
      </c>
      <c r="W14" s="57">
        <v>71.332999999999998</v>
      </c>
      <c r="X14" s="57">
        <v>69.722999999999985</v>
      </c>
      <c r="Y14" s="57">
        <v>28.54</v>
      </c>
      <c r="Z14" s="58"/>
      <c r="AA14" s="59">
        <f t="shared" si="0"/>
        <v>328.89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0.23699999999999999</v>
      </c>
      <c r="O16" s="62">
        <f t="shared" si="1"/>
        <v>0.247</v>
      </c>
      <c r="P16" s="62">
        <f t="shared" si="1"/>
        <v>0.48099999999999998</v>
      </c>
      <c r="Q16" s="62">
        <f t="shared" si="1"/>
        <v>23.314999999999998</v>
      </c>
      <c r="R16" s="62">
        <f t="shared" si="1"/>
        <v>169.65</v>
      </c>
      <c r="S16" s="62">
        <f t="shared" si="1"/>
        <v>34.619999999999997</v>
      </c>
      <c r="T16" s="62">
        <f t="shared" si="1"/>
        <v>8.2349999999999994</v>
      </c>
      <c r="U16" s="62">
        <f t="shared" si="1"/>
        <v>12.511000000000001</v>
      </c>
      <c r="V16" s="62">
        <f t="shared" si="1"/>
        <v>59.998000000000005</v>
      </c>
      <c r="W16" s="62">
        <f t="shared" si="1"/>
        <v>121.333</v>
      </c>
      <c r="X16" s="62">
        <f t="shared" si="1"/>
        <v>119.72299999999998</v>
      </c>
      <c r="Y16" s="62">
        <f t="shared" si="1"/>
        <v>36.513999999999996</v>
      </c>
      <c r="Z16" s="63" t="str">
        <f t="shared" si="1"/>
        <v/>
      </c>
      <c r="AA16" s="64">
        <f>SUM(AA10:AA15)</f>
        <v>586.86400000000003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10.013000000000002</v>
      </c>
      <c r="O20" s="77">
        <v>9.1280000000000001</v>
      </c>
      <c r="P20" s="77">
        <v>8.5709999999999997</v>
      </c>
      <c r="Q20" s="77">
        <v>7.96</v>
      </c>
      <c r="R20" s="77">
        <v>7.5640000000000001</v>
      </c>
      <c r="S20" s="77">
        <v>7.3479999999999999</v>
      </c>
      <c r="T20" s="77">
        <v>7.2530000000000001</v>
      </c>
      <c r="U20" s="77">
        <v>7.0410000000000004</v>
      </c>
      <c r="V20" s="77">
        <v>6.5229999999999997</v>
      </c>
      <c r="W20" s="77">
        <v>5.9420000000000002</v>
      </c>
      <c r="X20" s="77">
        <v>7.0410000000000004</v>
      </c>
      <c r="Y20" s="77">
        <v>5.2679999999999998</v>
      </c>
      <c r="Z20" s="78"/>
      <c r="AA20" s="79">
        <f t="shared" si="2"/>
        <v>89.651999999999987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39.764000000000003</v>
      </c>
      <c r="O21" s="81">
        <v>37.161999999999999</v>
      </c>
      <c r="P21" s="81">
        <v>36.040999999999997</v>
      </c>
      <c r="Q21" s="81">
        <v>136.87700000000001</v>
      </c>
      <c r="R21" s="81">
        <v>25.645</v>
      </c>
      <c r="S21" s="81">
        <v>28.335999999999999</v>
      </c>
      <c r="T21" s="81">
        <v>32.508000000000003</v>
      </c>
      <c r="U21" s="81">
        <v>32.110999999999997</v>
      </c>
      <c r="V21" s="81">
        <v>26.905999999999999</v>
      </c>
      <c r="W21" s="81">
        <v>25.800999999999998</v>
      </c>
      <c r="X21" s="81">
        <v>26.873999999999999</v>
      </c>
      <c r="Y21" s="81">
        <v>28.558</v>
      </c>
      <c r="Z21" s="78"/>
      <c r="AA21" s="79">
        <f t="shared" si="2"/>
        <v>476.58299999999997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49.777000000000001</v>
      </c>
      <c r="O25" s="88">
        <f t="shared" si="3"/>
        <v>46.29</v>
      </c>
      <c r="P25" s="88">
        <f t="shared" si="3"/>
        <v>44.611999999999995</v>
      </c>
      <c r="Q25" s="88">
        <f t="shared" si="3"/>
        <v>144.83700000000002</v>
      </c>
      <c r="R25" s="88">
        <f t="shared" si="3"/>
        <v>33.209000000000003</v>
      </c>
      <c r="S25" s="88">
        <f t="shared" si="3"/>
        <v>35.683999999999997</v>
      </c>
      <c r="T25" s="88">
        <f t="shared" si="3"/>
        <v>39.761000000000003</v>
      </c>
      <c r="U25" s="88">
        <f t="shared" si="3"/>
        <v>39.152000000000001</v>
      </c>
      <c r="V25" s="88">
        <f t="shared" si="3"/>
        <v>33.429000000000002</v>
      </c>
      <c r="W25" s="88">
        <f t="shared" si="3"/>
        <v>31.742999999999999</v>
      </c>
      <c r="X25" s="88">
        <f t="shared" si="3"/>
        <v>33.914999999999999</v>
      </c>
      <c r="Y25" s="88">
        <f t="shared" si="3"/>
        <v>33.826000000000001</v>
      </c>
      <c r="Z25" s="89" t="str">
        <f t="shared" si="3"/>
        <v/>
      </c>
      <c r="AA25" s="90">
        <f>SUM(AA19:AA24)</f>
        <v>566.2349999999999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50.014000000000003</v>
      </c>
      <c r="O29" s="77">
        <v>46.536999999999999</v>
      </c>
      <c r="P29" s="77">
        <v>45.093000000000004</v>
      </c>
      <c r="Q29" s="77">
        <v>168.15199999999999</v>
      </c>
      <c r="R29" s="77">
        <v>202.85900000000001</v>
      </c>
      <c r="S29" s="77">
        <v>70.304000000000002</v>
      </c>
      <c r="T29" s="77">
        <v>47.996000000000002</v>
      </c>
      <c r="U29" s="77">
        <v>51.662999999999997</v>
      </c>
      <c r="V29" s="77">
        <v>93.427000000000007</v>
      </c>
      <c r="W29" s="77">
        <v>153.07599999999999</v>
      </c>
      <c r="X29" s="77">
        <v>153.63800000000001</v>
      </c>
      <c r="Y29" s="77">
        <v>70.34</v>
      </c>
      <c r="Z29" s="78"/>
      <c r="AA29" s="79">
        <f>SUM(B29:Z29)</f>
        <v>1153.0989999999999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50.014000000000003</v>
      </c>
      <c r="O31" s="62">
        <f t="shared" si="4"/>
        <v>46.536999999999999</v>
      </c>
      <c r="P31" s="62">
        <f t="shared" si="4"/>
        <v>45.093000000000004</v>
      </c>
      <c r="Q31" s="62">
        <f t="shared" si="4"/>
        <v>168.15199999999999</v>
      </c>
      <c r="R31" s="62">
        <f t="shared" si="4"/>
        <v>202.85900000000001</v>
      </c>
      <c r="S31" s="62">
        <f t="shared" si="4"/>
        <v>70.304000000000002</v>
      </c>
      <c r="T31" s="62">
        <f t="shared" si="4"/>
        <v>47.996000000000002</v>
      </c>
      <c r="U31" s="62">
        <f t="shared" si="4"/>
        <v>51.662999999999997</v>
      </c>
      <c r="V31" s="62">
        <f t="shared" si="4"/>
        <v>93.427000000000007</v>
      </c>
      <c r="W31" s="62">
        <f t="shared" si="4"/>
        <v>153.07599999999999</v>
      </c>
      <c r="X31" s="62">
        <f t="shared" si="4"/>
        <v>153.63800000000001</v>
      </c>
      <c r="Y31" s="62">
        <f t="shared" si="4"/>
        <v>70.34</v>
      </c>
      <c r="Z31" s="63" t="str">
        <f t="shared" si="4"/>
        <v/>
      </c>
      <c r="AA31" s="64">
        <f>SUM(AA28:AA30)</f>
        <v>1153.0989999999999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13.2</v>
      </c>
      <c r="U38" s="99"/>
      <c r="V38" s="99"/>
      <c r="W38" s="99"/>
      <c r="X38" s="99"/>
      <c r="Y38" s="99"/>
      <c r="Z38" s="100"/>
      <c r="AA38" s="79">
        <f t="shared" si="5"/>
        <v>13.2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13.2</v>
      </c>
      <c r="U46" s="99"/>
      <c r="V46" s="99"/>
      <c r="W46" s="99"/>
      <c r="X46" s="99"/>
      <c r="Y46" s="99"/>
      <c r="Z46" s="100"/>
      <c r="AA46" s="79">
        <f t="shared" si="7"/>
        <v>13.2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50.014000000000003</v>
      </c>
      <c r="O51" s="88">
        <f t="shared" si="10"/>
        <v>46.536999999999999</v>
      </c>
      <c r="P51" s="88">
        <f t="shared" si="10"/>
        <v>45.092999999999996</v>
      </c>
      <c r="Q51" s="88">
        <f t="shared" si="10"/>
        <v>168.15200000000002</v>
      </c>
      <c r="R51" s="88">
        <f t="shared" si="10"/>
        <v>202.85900000000001</v>
      </c>
      <c r="S51" s="88">
        <f t="shared" si="10"/>
        <v>70.304000000000002</v>
      </c>
      <c r="T51" s="88">
        <f t="shared" si="10"/>
        <v>61.195999999999998</v>
      </c>
      <c r="U51" s="88">
        <f t="shared" si="10"/>
        <v>51.663000000000004</v>
      </c>
      <c r="V51" s="88">
        <f t="shared" si="10"/>
        <v>93.427000000000007</v>
      </c>
      <c r="W51" s="88">
        <f t="shared" si="10"/>
        <v>153.07599999999999</v>
      </c>
      <c r="X51" s="88">
        <f t="shared" si="10"/>
        <v>153.63799999999998</v>
      </c>
      <c r="Y51" s="88">
        <f t="shared" si="10"/>
        <v>70.34</v>
      </c>
      <c r="Z51" s="89" t="str">
        <f t="shared" si="10"/>
        <v/>
      </c>
      <c r="AA51" s="105">
        <f>SUM(B51:Z51)</f>
        <v>1166.299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50.014000000000003</v>
      </c>
      <c r="O4" s="18">
        <v>46.537000000000006</v>
      </c>
      <c r="P4" s="18">
        <v>45.093000000000004</v>
      </c>
      <c r="Q4" s="18">
        <v>168.11899999999997</v>
      </c>
      <c r="R4" s="18">
        <v>202.89099999999999</v>
      </c>
      <c r="S4" s="18">
        <v>70.338000000000008</v>
      </c>
      <c r="T4" s="18">
        <v>61.166999999999994</v>
      </c>
      <c r="U4" s="18">
        <v>51.701000000000001</v>
      </c>
      <c r="V4" s="18">
        <v>93.465999999999994</v>
      </c>
      <c r="W4" s="18">
        <v>153.114</v>
      </c>
      <c r="X4" s="18">
        <v>153.59</v>
      </c>
      <c r="Y4" s="18">
        <v>70.339999999999989</v>
      </c>
      <c r="Z4" s="19"/>
      <c r="AA4" s="20">
        <f>SUM(B4:Z4)</f>
        <v>1166.3699999999999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201.95</v>
      </c>
      <c r="O7" s="28">
        <v>197.75</v>
      </c>
      <c r="P7" s="28">
        <v>208.62</v>
      </c>
      <c r="Q7" s="28">
        <v>234.06</v>
      </c>
      <c r="R7" s="28">
        <v>262</v>
      </c>
      <c r="S7" s="28">
        <v>319.56</v>
      </c>
      <c r="T7" s="28">
        <v>384.73</v>
      </c>
      <c r="U7" s="28">
        <v>386</v>
      </c>
      <c r="V7" s="28">
        <v>323</v>
      </c>
      <c r="W7" s="28">
        <v>288.06</v>
      </c>
      <c r="X7" s="28">
        <v>268</v>
      </c>
      <c r="Y7" s="28">
        <v>231.25</v>
      </c>
      <c r="Z7" s="29"/>
      <c r="AA7" s="30">
        <f>IF(SUM(B7:Z7)&lt;&gt;0,AVERAGEIF(B7:Z7,"&lt;&gt;"""),"")</f>
        <v>275.41500000000002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50.014000000000003</v>
      </c>
      <c r="O14" s="57">
        <v>45.507000000000005</v>
      </c>
      <c r="P14" s="57">
        <v>45.093000000000004</v>
      </c>
      <c r="Q14" s="57">
        <v>22.399000000000001</v>
      </c>
      <c r="R14" s="57">
        <v>20.904</v>
      </c>
      <c r="S14" s="57">
        <v>5.266</v>
      </c>
      <c r="T14" s="57">
        <v>47.067</v>
      </c>
      <c r="U14" s="57">
        <v>0.55100000000000005</v>
      </c>
      <c r="V14" s="57"/>
      <c r="W14" s="57"/>
      <c r="X14" s="57"/>
      <c r="Y14" s="57">
        <v>67.52</v>
      </c>
      <c r="Z14" s="58"/>
      <c r="AA14" s="59">
        <f t="shared" si="0"/>
        <v>304.32100000000003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50.014000000000003</v>
      </c>
      <c r="O16" s="62">
        <f t="shared" si="1"/>
        <v>45.507000000000005</v>
      </c>
      <c r="P16" s="62">
        <f t="shared" si="1"/>
        <v>45.093000000000004</v>
      </c>
      <c r="Q16" s="62">
        <f t="shared" si="1"/>
        <v>22.399000000000001</v>
      </c>
      <c r="R16" s="62">
        <f t="shared" si="1"/>
        <v>20.904</v>
      </c>
      <c r="S16" s="62">
        <f t="shared" si="1"/>
        <v>5.266</v>
      </c>
      <c r="T16" s="62">
        <f t="shared" si="1"/>
        <v>47.067</v>
      </c>
      <c r="U16" s="62">
        <f t="shared" si="1"/>
        <v>0.55100000000000005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67.52</v>
      </c>
      <c r="Z16" s="63" t="str">
        <f t="shared" si="1"/>
        <v/>
      </c>
      <c r="AA16" s="64">
        <f>SUM(AA10:AA15)</f>
        <v>304.32100000000003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1.03</v>
      </c>
      <c r="P20" s="77"/>
      <c r="Q20" s="77">
        <v>0.92</v>
      </c>
      <c r="R20" s="77">
        <v>0.89</v>
      </c>
      <c r="S20" s="77">
        <v>0.88</v>
      </c>
      <c r="T20" s="77">
        <v>10.52</v>
      </c>
      <c r="U20" s="77">
        <v>13.7</v>
      </c>
      <c r="V20" s="77">
        <v>12.32</v>
      </c>
      <c r="W20" s="77">
        <v>0.7</v>
      </c>
      <c r="X20" s="77"/>
      <c r="Y20" s="77"/>
      <c r="Z20" s="78"/>
      <c r="AA20" s="79">
        <f t="shared" si="2"/>
        <v>40.96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3.8</v>
      </c>
      <c r="R21" s="81">
        <v>4.8970000000000002</v>
      </c>
      <c r="S21" s="81">
        <v>0.49199999999999999</v>
      </c>
      <c r="T21" s="81">
        <v>3.58</v>
      </c>
      <c r="U21" s="81">
        <v>3.65</v>
      </c>
      <c r="V21" s="81">
        <v>5.3460000000000001</v>
      </c>
      <c r="W21" s="81">
        <v>2.0140000000000002</v>
      </c>
      <c r="X21" s="81">
        <v>2.79</v>
      </c>
      <c r="Y21" s="81">
        <v>2.82</v>
      </c>
      <c r="Z21" s="78"/>
      <c r="AA21" s="79">
        <f t="shared" si="2"/>
        <v>29.388999999999999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1.03</v>
      </c>
      <c r="P25" s="88">
        <f t="shared" si="3"/>
        <v>0</v>
      </c>
      <c r="Q25" s="88">
        <f t="shared" si="3"/>
        <v>4.72</v>
      </c>
      <c r="R25" s="88">
        <f t="shared" si="3"/>
        <v>5.7869999999999999</v>
      </c>
      <c r="S25" s="88">
        <f t="shared" si="3"/>
        <v>1.3719999999999999</v>
      </c>
      <c r="T25" s="88">
        <f t="shared" si="3"/>
        <v>14.1</v>
      </c>
      <c r="U25" s="88">
        <f t="shared" si="3"/>
        <v>17.349999999999998</v>
      </c>
      <c r="V25" s="88">
        <f t="shared" si="3"/>
        <v>17.666</v>
      </c>
      <c r="W25" s="88">
        <f t="shared" si="3"/>
        <v>2.7140000000000004</v>
      </c>
      <c r="X25" s="88">
        <f t="shared" si="3"/>
        <v>2.79</v>
      </c>
      <c r="Y25" s="88">
        <f t="shared" si="3"/>
        <v>2.82</v>
      </c>
      <c r="Z25" s="89">
        <f t="shared" si="3"/>
        <v>0</v>
      </c>
      <c r="AA25" s="90">
        <f t="shared" si="3"/>
        <v>70.349000000000004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50.014000000000003</v>
      </c>
      <c r="O29" s="77">
        <v>46.536999999999999</v>
      </c>
      <c r="P29" s="77">
        <v>45.093000000000004</v>
      </c>
      <c r="Q29" s="77">
        <v>27.119</v>
      </c>
      <c r="R29" s="77">
        <v>26.690999999999999</v>
      </c>
      <c r="S29" s="77">
        <v>6.6379999999999999</v>
      </c>
      <c r="T29" s="77">
        <v>61.167000000000002</v>
      </c>
      <c r="U29" s="77">
        <v>17.901</v>
      </c>
      <c r="V29" s="77">
        <v>17.666</v>
      </c>
      <c r="W29" s="77">
        <v>2.714</v>
      </c>
      <c r="X29" s="77">
        <v>2.79</v>
      </c>
      <c r="Y29" s="77">
        <v>70.34</v>
      </c>
      <c r="Z29" s="78"/>
      <c r="AA29" s="79">
        <f>SUM(B29:Z29)</f>
        <v>374.67000000000007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50.014000000000003</v>
      </c>
      <c r="O31" s="62">
        <f t="shared" si="4"/>
        <v>46.536999999999999</v>
      </c>
      <c r="P31" s="62">
        <f t="shared" si="4"/>
        <v>45.093000000000004</v>
      </c>
      <c r="Q31" s="62">
        <f t="shared" si="4"/>
        <v>27.119</v>
      </c>
      <c r="R31" s="62">
        <f t="shared" si="4"/>
        <v>26.690999999999999</v>
      </c>
      <c r="S31" s="62">
        <f t="shared" si="4"/>
        <v>6.6379999999999999</v>
      </c>
      <c r="T31" s="62">
        <f t="shared" si="4"/>
        <v>61.167000000000002</v>
      </c>
      <c r="U31" s="62">
        <f t="shared" si="4"/>
        <v>17.901</v>
      </c>
      <c r="V31" s="62">
        <f t="shared" si="4"/>
        <v>17.666</v>
      </c>
      <c r="W31" s="62">
        <f t="shared" si="4"/>
        <v>2.714</v>
      </c>
      <c r="X31" s="62">
        <f t="shared" si="4"/>
        <v>2.79</v>
      </c>
      <c r="Y31" s="62">
        <f t="shared" si="4"/>
        <v>70.34</v>
      </c>
      <c r="Z31" s="63">
        <f t="shared" si="4"/>
        <v>0</v>
      </c>
      <c r="AA31" s="64">
        <f t="shared" si="4"/>
        <v>374.67000000000007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141</v>
      </c>
      <c r="R38" s="99">
        <v>176.2</v>
      </c>
      <c r="S38" s="99">
        <v>63.7</v>
      </c>
      <c r="T38" s="99"/>
      <c r="U38" s="99">
        <v>33.799999999999997</v>
      </c>
      <c r="V38" s="99">
        <v>75.8</v>
      </c>
      <c r="W38" s="99">
        <v>150.4</v>
      </c>
      <c r="X38" s="99">
        <v>150.80000000000001</v>
      </c>
      <c r="Y38" s="99"/>
      <c r="Z38" s="100"/>
      <c r="AA38" s="79">
        <f t="shared" si="5"/>
        <v>791.7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141</v>
      </c>
      <c r="R39" s="88">
        <f t="shared" si="6"/>
        <v>176.2</v>
      </c>
      <c r="S39" s="88">
        <f t="shared" si="6"/>
        <v>63.7</v>
      </c>
      <c r="T39" s="88">
        <f t="shared" si="6"/>
        <v>0</v>
      </c>
      <c r="U39" s="88">
        <f t="shared" si="6"/>
        <v>33.799999999999997</v>
      </c>
      <c r="V39" s="88">
        <f t="shared" si="6"/>
        <v>75.8</v>
      </c>
      <c r="W39" s="88">
        <f t="shared" si="6"/>
        <v>150.4</v>
      </c>
      <c r="X39" s="88">
        <f t="shared" si="6"/>
        <v>150.80000000000001</v>
      </c>
      <c r="Y39" s="88">
        <f t="shared" si="6"/>
        <v>0</v>
      </c>
      <c r="Z39" s="89">
        <f t="shared" si="6"/>
        <v>0</v>
      </c>
      <c r="AA39" s="90">
        <f t="shared" si="5"/>
        <v>791.7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141</v>
      </c>
      <c r="R46" s="99">
        <v>176.2</v>
      </c>
      <c r="S46" s="99">
        <v>63.7</v>
      </c>
      <c r="T46" s="99"/>
      <c r="U46" s="99">
        <v>33.799999999999997</v>
      </c>
      <c r="V46" s="99">
        <v>75.8</v>
      </c>
      <c r="W46" s="99">
        <v>150.4</v>
      </c>
      <c r="X46" s="99">
        <v>150.80000000000001</v>
      </c>
      <c r="Y46" s="99"/>
      <c r="Z46" s="100"/>
      <c r="AA46" s="79">
        <f t="shared" si="7"/>
        <v>791.7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141</v>
      </c>
      <c r="R48" s="88">
        <f t="shared" si="8"/>
        <v>176.2</v>
      </c>
      <c r="S48" s="88">
        <f t="shared" si="8"/>
        <v>63.7</v>
      </c>
      <c r="T48" s="88">
        <f t="shared" si="8"/>
        <v>0</v>
      </c>
      <c r="U48" s="88">
        <f t="shared" si="8"/>
        <v>33.799999999999997</v>
      </c>
      <c r="V48" s="88">
        <f t="shared" si="8"/>
        <v>75.8</v>
      </c>
      <c r="W48" s="88">
        <f t="shared" si="8"/>
        <v>150.4</v>
      </c>
      <c r="X48" s="88">
        <f t="shared" si="8"/>
        <v>150.80000000000001</v>
      </c>
      <c r="Y48" s="88">
        <f t="shared" si="8"/>
        <v>0</v>
      </c>
      <c r="Z48" s="89">
        <f t="shared" si="8"/>
        <v>0</v>
      </c>
      <c r="AA48" s="90">
        <f t="shared" si="7"/>
        <v>791.7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50.014000000000003</v>
      </c>
      <c r="O51" s="88">
        <f t="shared" si="10"/>
        <v>46.537000000000006</v>
      </c>
      <c r="P51" s="88">
        <f t="shared" si="10"/>
        <v>45.093000000000004</v>
      </c>
      <c r="Q51" s="88">
        <f t="shared" si="10"/>
        <v>168.119</v>
      </c>
      <c r="R51" s="88">
        <f t="shared" si="10"/>
        <v>202.89099999999999</v>
      </c>
      <c r="S51" s="88">
        <f t="shared" si="10"/>
        <v>70.338000000000008</v>
      </c>
      <c r="T51" s="88">
        <f t="shared" si="10"/>
        <v>61.167000000000002</v>
      </c>
      <c r="U51" s="88">
        <f t="shared" si="10"/>
        <v>51.700999999999993</v>
      </c>
      <c r="V51" s="88">
        <f t="shared" si="10"/>
        <v>93.465999999999994</v>
      </c>
      <c r="W51" s="88">
        <f t="shared" si="10"/>
        <v>153.114</v>
      </c>
      <c r="X51" s="88">
        <f t="shared" si="10"/>
        <v>153.59</v>
      </c>
      <c r="Y51" s="88">
        <f t="shared" si="10"/>
        <v>70.339999999999989</v>
      </c>
      <c r="Z51" s="89">
        <f t="shared" si="10"/>
        <v>0</v>
      </c>
      <c r="AA51" s="105">
        <f>SUM(B51:Z51)</f>
        <v>1166.3699999999999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141</v>
      </c>
      <c r="R4" s="18">
        <v>176.2</v>
      </c>
      <c r="S4" s="18">
        <v>63.7</v>
      </c>
      <c r="T4" s="18">
        <v>-13.2</v>
      </c>
      <c r="U4" s="18">
        <v>33.799999999999997</v>
      </c>
      <c r="V4" s="18">
        <v>75.8</v>
      </c>
      <c r="W4" s="18">
        <v>150.4</v>
      </c>
      <c r="X4" s="18">
        <v>150.80000000000001</v>
      </c>
      <c r="Y4" s="18"/>
      <c r="Z4" s="19"/>
      <c r="AA4" s="112">
        <f>SUM(B4:Z4)</f>
        <v>778.5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201.95</v>
      </c>
      <c r="O7" s="118">
        <v>197.75</v>
      </c>
      <c r="P7" s="118">
        <v>208.62</v>
      </c>
      <c r="Q7" s="118">
        <v>234.06</v>
      </c>
      <c r="R7" s="118">
        <v>262</v>
      </c>
      <c r="S7" s="118">
        <v>319.56</v>
      </c>
      <c r="T7" s="118">
        <v>384.73</v>
      </c>
      <c r="U7" s="118">
        <v>386</v>
      </c>
      <c r="V7" s="118">
        <v>323</v>
      </c>
      <c r="W7" s="118">
        <v>288.06</v>
      </c>
      <c r="X7" s="118">
        <v>268</v>
      </c>
      <c r="Y7" s="118">
        <v>231.25</v>
      </c>
      <c r="Z7" s="119"/>
      <c r="AA7" s="120">
        <f>IF(SUM(B7:Z7)&lt;&gt;0,AVERAGEIF(B7:Z7,"&lt;&gt;"""),"")</f>
        <v>275.41500000000002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13.2</v>
      </c>
      <c r="U15" s="134"/>
      <c r="V15" s="134"/>
      <c r="W15" s="134"/>
      <c r="X15" s="134"/>
      <c r="Y15" s="134"/>
      <c r="Z15" s="132"/>
      <c r="AA15" s="133">
        <f t="shared" si="0"/>
        <v>13.2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13.2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141</v>
      </c>
      <c r="R23" s="134">
        <v>176.2</v>
      </c>
      <c r="S23" s="134">
        <v>63.7</v>
      </c>
      <c r="T23" s="134"/>
      <c r="U23" s="134">
        <v>33.799999999999997</v>
      </c>
      <c r="V23" s="134">
        <v>75.8</v>
      </c>
      <c r="W23" s="134">
        <v>150.4</v>
      </c>
      <c r="X23" s="134">
        <v>150.80000000000001</v>
      </c>
      <c r="Y23" s="134"/>
      <c r="Z23" s="132"/>
      <c r="AA23" s="133">
        <f t="shared" si="2"/>
        <v>791.7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141</v>
      </c>
      <c r="R24" s="136">
        <f t="shared" si="3"/>
        <v>176.2</v>
      </c>
      <c r="S24" s="136">
        <f t="shared" si="3"/>
        <v>63.7</v>
      </c>
      <c r="T24" s="136">
        <f t="shared" si="3"/>
        <v>0</v>
      </c>
      <c r="U24" s="136">
        <f t="shared" si="3"/>
        <v>33.799999999999997</v>
      </c>
      <c r="V24" s="136">
        <f t="shared" si="3"/>
        <v>75.8</v>
      </c>
      <c r="W24" s="136">
        <f t="shared" si="3"/>
        <v>150.4</v>
      </c>
      <c r="X24" s="136">
        <f t="shared" si="3"/>
        <v>150.80000000000001</v>
      </c>
      <c r="Y24" s="136">
        <f t="shared" si="3"/>
        <v>0</v>
      </c>
      <c r="Z24" s="137" t="str">
        <f t="shared" si="3"/>
        <v/>
      </c>
      <c r="AA24" s="90">
        <f t="shared" si="2"/>
        <v>791.7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2022-03-02T09:26:57Z</dcterms:created>
  <dcterms:modified xsi:type="dcterms:W3CDTF">2022-03-02T09:26:57Z</dcterms:modified>
</cp:coreProperties>
</file>