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<sst xmlns="http://schemas.openxmlformats.org/spreadsheetml/2006/main" count="117" uniqueCount="53">
  <si>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28/02/2022 11:17:54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</si>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</sst>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69</c:v>
                </c:pt>
                <c:pt idx="17">
                  <c:v>39</c:v>
                </c:pt>
                <c:pt idx="18">
                  <c:v>39</c:v>
                </c:pt>
                <c:pt idx="19">
                  <c:v>39</c:v>
                </c:pt>
                <c:pt idx="20">
                  <c:v>39</c:v>
                </c:pt>
                <c:pt idx="21">
                  <c:v>118.342</c:v>
                </c:pt>
                <c:pt idx="22">
                  <c:v>82.673000000000002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52.989000000000004</c:v>
                </c:pt>
                <c:pt idx="13">
                  <c:v>77.566000000000003</c:v>
                </c:pt>
                <c:pt idx="14">
                  <c:v>55.348999999999997</c:v>
                </c:pt>
                <c:pt idx="15">
                  <c:v>56.192999999999998</c:v>
                </c:pt>
                <c:pt idx="16">
                  <c:v>49.612000000000002</c:v>
                </c:pt>
                <c:pt idx="17">
                  <c:v>36.331000000000003</c:v>
                </c:pt>
                <c:pt idx="18">
                  <c:v>55.176999999999992</c:v>
                </c:pt>
                <c:pt idx="19">
                  <c:v>60.384</c:v>
                </c:pt>
                <c:pt idx="20">
                  <c:v>24.058</c:v>
                </c:pt>
                <c:pt idx="21">
                  <c:v>99.287999999999997</c:v>
                </c:pt>
                <c:pt idx="22">
                  <c:v>37.735999999999997</c:v>
                </c:pt>
                <c:pt idx="23">
                  <c:v>43.915000000000006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220528"/>
        <c:axId val="424044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106.505</c:v>
                </c:pt>
                <c:pt idx="13">
                  <c:v>131.85</c:v>
                </c:pt>
                <c:pt idx="14">
                  <c:v>122.14999999999999</c:v>
                </c:pt>
                <c:pt idx="15">
                  <c:v>120.536</c:v>
                </c:pt>
                <c:pt idx="16">
                  <c:v>140.20400000000004</c:v>
                </c:pt>
                <c:pt idx="17">
                  <c:v>85.043000000000006</c:v>
                </c:pt>
                <c:pt idx="18">
                  <c:v>106.80300000000001</c:v>
                </c:pt>
                <c:pt idx="19">
                  <c:v>113.01300000000001</c:v>
                </c:pt>
                <c:pt idx="20">
                  <c:v>77.927000000000007</c:v>
                </c:pt>
                <c:pt idx="21">
                  <c:v>231.815</c:v>
                </c:pt>
                <c:pt idx="22">
                  <c:v>132.39599999999999</c:v>
                </c:pt>
                <c:pt idx="23">
                  <c:v>59.228999999999999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220528"/>
        <c:axId val="424044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227.89</c:v>
                </c:pt>
                <c:pt idx="13">
                  <c:v>245</c:v>
                </c:pt>
                <c:pt idx="14">
                  <c:v>244.9</c:v>
                </c:pt>
                <c:pt idx="15">
                  <c:v>255.9</c:v>
                </c:pt>
                <c:pt idx="16">
                  <c:v>257.8</c:v>
                </c:pt>
                <c:pt idx="17">
                  <c:v>290</c:v>
                </c:pt>
                <c:pt idx="18">
                  <c:v>335</c:v>
                </c:pt>
                <c:pt idx="19">
                  <c:v>340</c:v>
                </c:pt>
                <c:pt idx="20">
                  <c:v>262.36</c:v>
                </c:pt>
                <c:pt idx="21">
                  <c:v>226.03</c:v>
                </c:pt>
                <c:pt idx="22">
                  <c:v>221</c:v>
                </c:pt>
                <c:pt idx="23">
                  <c:v>206.86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045720"/>
        <c:axId val="424045328"/>
      </c:lineChart>
      <c:catAx>
        <c:axId val="411220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044936"/>
        <c:crosses val="autoZero"/>
        <c:auto val="1"/>
        <c:lblAlgn val="ctr"/>
        <c:lblOffset val="100"/>
        <c:noMultiLvlLbl val="0"/>
      </c:catAx>
      <c:valAx>
        <c:axId val="42404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220528"/>
        <c:crosses val="autoZero"/>
        <c:crossBetween val="between"/>
      </c:valAx>
      <c:valAx>
        <c:axId val="424045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045720"/>
        <c:crosses val="max"/>
        <c:crossBetween val="between"/>
      </c:valAx>
      <c:catAx>
        <c:axId val="424045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045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106.50200000000001</v>
      </c>
      <c r="O4" s="18">
        <v>131.89099999999999</v>
      </c>
      <c r="P4" s="18">
        <v>122.185</v>
      </c>
      <c r="Q4" s="18">
        <v>120.48699999999998</v>
      </c>
      <c r="R4" s="18">
        <v>140.18599999999998</v>
      </c>
      <c r="S4" s="18">
        <v>85.009999999999977</v>
      </c>
      <c r="T4" s="18">
        <v>106.792</v>
      </c>
      <c r="U4" s="18">
        <v>112.999</v>
      </c>
      <c r="V4" s="18">
        <v>77.927000000000007</v>
      </c>
      <c r="W4" s="18">
        <v>231.815</v>
      </c>
      <c r="X4" s="18">
        <v>132.39599999999999</v>
      </c>
      <c r="Y4" s="18">
        <v>59.228999999999999</v>
      </c>
      <c r="Z4" s="19"/>
      <c r="AA4" s="20">
        <f>SUM(B4:Z4)</f>
        <v>1427.4190000000001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227.89</v>
      </c>
      <c r="O7" s="28">
        <v>245</v>
      </c>
      <c r="P7" s="28">
        <v>244.9</v>
      </c>
      <c r="Q7" s="28">
        <v>255.9</v>
      </c>
      <c r="R7" s="28">
        <v>257.8</v>
      </c>
      <c r="S7" s="28">
        <v>290</v>
      </c>
      <c r="T7" s="28">
        <v>335</v>
      </c>
      <c r="U7" s="28">
        <v>340</v>
      </c>
      <c r="V7" s="28">
        <v>262.36</v>
      </c>
      <c r="W7" s="28">
        <v>226.03</v>
      </c>
      <c r="X7" s="28">
        <v>221</v>
      </c>
      <c r="Y7" s="28">
        <v>206.86</v>
      </c>
      <c r="Z7" s="29"/>
      <c r="AA7" s="30">
        <f>IF(SUM(B7:Z7)&lt;&gt;0,AVERAGEIF(B7:Z7,"&lt;&gt;"""),"")</f>
        <v>259.39500000000004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>
        <v>40</v>
      </c>
      <c r="P12" s="52">
        <v>40</v>
      </c>
      <c r="Q12" s="52">
        <v>40</v>
      </c>
      <c r="R12" s="52">
        <v>69</v>
      </c>
      <c r="S12" s="52">
        <v>39</v>
      </c>
      <c r="T12" s="52">
        <v>39</v>
      </c>
      <c r="U12" s="52">
        <v>39</v>
      </c>
      <c r="V12" s="52">
        <v>39</v>
      </c>
      <c r="W12" s="52">
        <v>118.342</v>
      </c>
      <c r="X12" s="52">
        <v>82.673000000000002</v>
      </c>
      <c r="Y12" s="52"/>
      <c r="Z12" s="53"/>
      <c r="AA12" s="54">
        <f t="shared" si="0"/>
        <v>586.01499999999999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52.989000000000004</v>
      </c>
      <c r="O14" s="57">
        <v>77.566000000000003</v>
      </c>
      <c r="P14" s="57">
        <v>55.348999999999997</v>
      </c>
      <c r="Q14" s="57">
        <v>56.192999999999998</v>
      </c>
      <c r="R14" s="57">
        <v>49.612000000000002</v>
      </c>
      <c r="S14" s="57">
        <v>36.331000000000003</v>
      </c>
      <c r="T14" s="57">
        <v>55.176999999999992</v>
      </c>
      <c r="U14" s="57">
        <v>60.384</v>
      </c>
      <c r="V14" s="57">
        <v>24.058</v>
      </c>
      <c r="W14" s="57">
        <v>99.287999999999997</v>
      </c>
      <c r="X14" s="57">
        <v>37.735999999999997</v>
      </c>
      <c r="Y14" s="57">
        <v>43.915000000000006</v>
      </c>
      <c r="Z14" s="58"/>
      <c r="AA14" s="59">
        <f t="shared" si="0"/>
        <v>648.59799999999996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92.989000000000004</v>
      </c>
      <c r="O16" s="62">
        <f t="shared" si="1"/>
        <v>117.566</v>
      </c>
      <c r="P16" s="62">
        <f t="shared" si="1"/>
        <v>95.34899999999999</v>
      </c>
      <c r="Q16" s="62">
        <f t="shared" si="1"/>
        <v>96.192999999999998</v>
      </c>
      <c r="R16" s="62">
        <f t="shared" si="1"/>
        <v>118.61199999999999</v>
      </c>
      <c r="S16" s="62">
        <f t="shared" si="1"/>
        <v>75.331000000000003</v>
      </c>
      <c r="T16" s="62">
        <f t="shared" si="1"/>
        <v>94.176999999999992</v>
      </c>
      <c r="U16" s="62">
        <f t="shared" si="1"/>
        <v>99.384</v>
      </c>
      <c r="V16" s="62">
        <f t="shared" si="1"/>
        <v>63.058</v>
      </c>
      <c r="W16" s="62">
        <f t="shared" si="1"/>
        <v>217.63</v>
      </c>
      <c r="X16" s="62">
        <f t="shared" si="1"/>
        <v>120.40899999999999</v>
      </c>
      <c r="Y16" s="62">
        <f t="shared" si="1"/>
        <v>43.915000000000006</v>
      </c>
      <c r="Z16" s="63" t="str">
        <f t="shared" si="1"/>
        <v/>
      </c>
      <c r="AA16" s="64">
        <f>SUM(AA10:AA15)</f>
        <v>1234.6129999999998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13.513000000000002</v>
      </c>
      <c r="O21" s="81">
        <v>14.324999999999999</v>
      </c>
      <c r="P21" s="81">
        <v>26.836000000000002</v>
      </c>
      <c r="Q21" s="81">
        <v>24.294</v>
      </c>
      <c r="R21" s="81">
        <v>21.573999999999998</v>
      </c>
      <c r="S21" s="81">
        <v>9.6790000000000003</v>
      </c>
      <c r="T21" s="81">
        <v>12.615</v>
      </c>
      <c r="U21" s="81">
        <v>13.615</v>
      </c>
      <c r="V21" s="81">
        <v>14.869</v>
      </c>
      <c r="W21" s="81">
        <v>14.184999999999999</v>
      </c>
      <c r="X21" s="81">
        <v>11.987</v>
      </c>
      <c r="Y21" s="81">
        <v>15.314</v>
      </c>
      <c r="Z21" s="78"/>
      <c r="AA21" s="79">
        <f t="shared" si="2"/>
        <v>192.80599999999998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13.513000000000002</v>
      </c>
      <c r="O25" s="88">
        <f t="shared" si="3"/>
        <v>14.324999999999999</v>
      </c>
      <c r="P25" s="88">
        <f t="shared" si="3"/>
        <v>26.836000000000002</v>
      </c>
      <c r="Q25" s="88">
        <f t="shared" si="3"/>
        <v>24.294</v>
      </c>
      <c r="R25" s="88">
        <f t="shared" si="3"/>
        <v>21.573999999999998</v>
      </c>
      <c r="S25" s="88">
        <f t="shared" si="3"/>
        <v>9.6790000000000003</v>
      </c>
      <c r="T25" s="88">
        <f t="shared" si="3"/>
        <v>12.615</v>
      </c>
      <c r="U25" s="88">
        <f t="shared" si="3"/>
        <v>13.615</v>
      </c>
      <c r="V25" s="88">
        <f t="shared" si="3"/>
        <v>14.869</v>
      </c>
      <c r="W25" s="88">
        <f t="shared" si="3"/>
        <v>14.184999999999999</v>
      </c>
      <c r="X25" s="88">
        <f t="shared" si="3"/>
        <v>11.987</v>
      </c>
      <c r="Y25" s="88">
        <f t="shared" si="3"/>
        <v>15.314</v>
      </c>
      <c r="Z25" s="89" t="str">
        <f t="shared" si="3"/>
        <v/>
      </c>
      <c r="AA25" s="90">
        <f>SUM(AA19:AA24)</f>
        <v>192.80599999999998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106.502</v>
      </c>
      <c r="O29" s="77">
        <v>131.89099999999999</v>
      </c>
      <c r="P29" s="77">
        <v>122.185</v>
      </c>
      <c r="Q29" s="77">
        <v>120.48699999999999</v>
      </c>
      <c r="R29" s="77">
        <v>140.18600000000001</v>
      </c>
      <c r="S29" s="77">
        <v>85.01</v>
      </c>
      <c r="T29" s="77">
        <v>106.792</v>
      </c>
      <c r="U29" s="77">
        <v>112.999</v>
      </c>
      <c r="V29" s="77">
        <v>77.927000000000007</v>
      </c>
      <c r="W29" s="77">
        <v>231.815</v>
      </c>
      <c r="X29" s="77">
        <v>132.39599999999999</v>
      </c>
      <c r="Y29" s="77">
        <v>59.228999999999999</v>
      </c>
      <c r="Z29" s="78"/>
      <c r="AA29" s="79">
        <f>SUM(B29:Z29)</f>
        <v>1427.4190000000001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106.502</v>
      </c>
      <c r="O31" s="62">
        <f t="shared" si="4"/>
        <v>131.89099999999999</v>
      </c>
      <c r="P31" s="62">
        <f t="shared" si="4"/>
        <v>122.185</v>
      </c>
      <c r="Q31" s="62">
        <f t="shared" si="4"/>
        <v>120.48699999999999</v>
      </c>
      <c r="R31" s="62">
        <f t="shared" si="4"/>
        <v>140.18600000000001</v>
      </c>
      <c r="S31" s="62">
        <f t="shared" si="4"/>
        <v>85.01</v>
      </c>
      <c r="T31" s="62">
        <f t="shared" si="4"/>
        <v>106.792</v>
      </c>
      <c r="U31" s="62">
        <f t="shared" si="4"/>
        <v>112.999</v>
      </c>
      <c r="V31" s="62">
        <f t="shared" si="4"/>
        <v>77.927000000000007</v>
      </c>
      <c r="W31" s="62">
        <f t="shared" si="4"/>
        <v>231.815</v>
      </c>
      <c r="X31" s="62">
        <f t="shared" si="4"/>
        <v>132.39599999999999</v>
      </c>
      <c r="Y31" s="62">
        <f t="shared" si="4"/>
        <v>59.228999999999999</v>
      </c>
      <c r="Z31" s="63" t="str">
        <f t="shared" si="4"/>
        <v/>
      </c>
      <c r="AA31" s="64">
        <f>SUM(AA28:AA30)</f>
        <v>1427.4190000000001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106.50200000000001</v>
      </c>
      <c r="O51" s="88">
        <f t="shared" si="10"/>
        <v>131.89099999999999</v>
      </c>
      <c r="P51" s="88">
        <f t="shared" si="10"/>
        <v>122.18499999999999</v>
      </c>
      <c r="Q51" s="88">
        <f t="shared" si="10"/>
        <v>120.48699999999999</v>
      </c>
      <c r="R51" s="88">
        <f t="shared" si="10"/>
        <v>140.18599999999998</v>
      </c>
      <c r="S51" s="88">
        <f t="shared" si="10"/>
        <v>85.01</v>
      </c>
      <c r="T51" s="88">
        <f t="shared" si="10"/>
        <v>106.79199999999999</v>
      </c>
      <c r="U51" s="88">
        <f t="shared" si="10"/>
        <v>112.999</v>
      </c>
      <c r="V51" s="88">
        <f t="shared" si="10"/>
        <v>77.926999999999992</v>
      </c>
      <c r="W51" s="88">
        <f t="shared" si="10"/>
        <v>231.815</v>
      </c>
      <c r="X51" s="88">
        <f t="shared" si="10"/>
        <v>132.39599999999999</v>
      </c>
      <c r="Y51" s="88">
        <f t="shared" si="10"/>
        <v>59.229000000000006</v>
      </c>
      <c r="Z51" s="89" t="str">
        <f t="shared" si="10"/>
        <v/>
      </c>
      <c r="AA51" s="105">
        <f>SUM(B51:Z51)</f>
        <v>1427.4190000000001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106.505</v>
      </c>
      <c r="O4" s="18">
        <v>131.85</v>
      </c>
      <c r="P4" s="18">
        <v>122.14999999999999</v>
      </c>
      <c r="Q4" s="18">
        <v>120.536</v>
      </c>
      <c r="R4" s="18">
        <v>140.20400000000004</v>
      </c>
      <c r="S4" s="18">
        <v>85.043000000000006</v>
      </c>
      <c r="T4" s="18">
        <v>106.80300000000001</v>
      </c>
      <c r="U4" s="18">
        <v>113.01300000000001</v>
      </c>
      <c r="V4" s="18">
        <v>77.927000000000007</v>
      </c>
      <c r="W4" s="18">
        <v>231.815</v>
      </c>
      <c r="X4" s="18">
        <v>132.39599999999999</v>
      </c>
      <c r="Y4" s="18">
        <v>59.228999999999999</v>
      </c>
      <c r="Z4" s="19"/>
      <c r="AA4" s="20">
        <f>SUM(B4:Z4)</f>
        <v>1427.471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227.89</v>
      </c>
      <c r="O7" s="28">
        <v>245</v>
      </c>
      <c r="P7" s="28">
        <v>244.9</v>
      </c>
      <c r="Q7" s="28">
        <v>255.9</v>
      </c>
      <c r="R7" s="28">
        <v>257.8</v>
      </c>
      <c r="S7" s="28">
        <v>290</v>
      </c>
      <c r="T7" s="28">
        <v>335</v>
      </c>
      <c r="U7" s="28">
        <v>340</v>
      </c>
      <c r="V7" s="28">
        <v>262.36</v>
      </c>
      <c r="W7" s="28">
        <v>226.03</v>
      </c>
      <c r="X7" s="28">
        <v>221</v>
      </c>
      <c r="Y7" s="28">
        <v>206.86</v>
      </c>
      <c r="Z7" s="29"/>
      <c r="AA7" s="30">
        <f>IF(SUM(B7:Z7)&lt;&gt;0,AVERAGEIF(B7:Z7,"&lt;&gt;"""),"")</f>
        <v>259.39500000000004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1.85</v>
      </c>
      <c r="O14" s="57">
        <v>3.35</v>
      </c>
      <c r="P14" s="57">
        <v>6.68</v>
      </c>
      <c r="Q14" s="57"/>
      <c r="R14" s="57"/>
      <c r="S14" s="57"/>
      <c r="T14" s="57"/>
      <c r="U14" s="57"/>
      <c r="V14" s="57"/>
      <c r="W14" s="57"/>
      <c r="X14" s="57"/>
      <c r="Y14" s="57">
        <v>1.571</v>
      </c>
      <c r="Z14" s="58"/>
      <c r="AA14" s="59">
        <f t="shared" si="0"/>
        <v>13.450999999999999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1.85</v>
      </c>
      <c r="O16" s="62">
        <f t="shared" si="1"/>
        <v>3.35</v>
      </c>
      <c r="P16" s="62">
        <f t="shared" si="1"/>
        <v>6.68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1.571</v>
      </c>
      <c r="Z16" s="63" t="str">
        <f t="shared" si="1"/>
        <v/>
      </c>
      <c r="AA16" s="64">
        <f>SUM(AA10:AA15)</f>
        <v>13.450999999999999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10.005000000000001</v>
      </c>
      <c r="O20" s="77"/>
      <c r="P20" s="77"/>
      <c r="Q20" s="77"/>
      <c r="R20" s="77">
        <v>8.1980000000000004</v>
      </c>
      <c r="S20" s="77">
        <v>8.0150000000000006</v>
      </c>
      <c r="T20" s="77">
        <v>7.8730000000000002</v>
      </c>
      <c r="U20" s="77"/>
      <c r="V20" s="77">
        <v>7.1449999999999996</v>
      </c>
      <c r="W20" s="77">
        <v>6.5659999999999998</v>
      </c>
      <c r="X20" s="77">
        <v>6.2080000000000002</v>
      </c>
      <c r="Y20" s="77">
        <v>5.9809999999999999</v>
      </c>
      <c r="Z20" s="78"/>
      <c r="AA20" s="79">
        <f t="shared" si="2"/>
        <v>59.991000000000007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12.25</v>
      </c>
      <c r="O21" s="81">
        <v>5</v>
      </c>
      <c r="P21" s="81">
        <v>5.77</v>
      </c>
      <c r="Q21" s="81">
        <v>4.2359999999999998</v>
      </c>
      <c r="R21" s="81">
        <v>10.006</v>
      </c>
      <c r="S21" s="81">
        <v>12.027999999999999</v>
      </c>
      <c r="T21" s="81">
        <v>17.43</v>
      </c>
      <c r="U21" s="81">
        <v>9.3130000000000006</v>
      </c>
      <c r="V21" s="81">
        <v>16.181999999999999</v>
      </c>
      <c r="W21" s="81">
        <v>13.149000000000001</v>
      </c>
      <c r="X21" s="81">
        <v>13.088000000000001</v>
      </c>
      <c r="Y21" s="81">
        <v>10.777000000000001</v>
      </c>
      <c r="Z21" s="78"/>
      <c r="AA21" s="79">
        <f t="shared" si="2"/>
        <v>129.22899999999998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22.255000000000003</v>
      </c>
      <c r="O25" s="88">
        <f t="shared" si="3"/>
        <v>5</v>
      </c>
      <c r="P25" s="88">
        <f t="shared" si="3"/>
        <v>5.77</v>
      </c>
      <c r="Q25" s="88">
        <f t="shared" si="3"/>
        <v>4.2359999999999998</v>
      </c>
      <c r="R25" s="88">
        <f t="shared" si="3"/>
        <v>18.204000000000001</v>
      </c>
      <c r="S25" s="88">
        <f t="shared" si="3"/>
        <v>20.042999999999999</v>
      </c>
      <c r="T25" s="88">
        <f t="shared" si="3"/>
        <v>25.303000000000001</v>
      </c>
      <c r="U25" s="88">
        <f t="shared" si="3"/>
        <v>9.3130000000000006</v>
      </c>
      <c r="V25" s="88">
        <f t="shared" si="3"/>
        <v>23.326999999999998</v>
      </c>
      <c r="W25" s="88">
        <f t="shared" si="3"/>
        <v>19.715</v>
      </c>
      <c r="X25" s="88">
        <f t="shared" si="3"/>
        <v>19.295999999999999</v>
      </c>
      <c r="Y25" s="88">
        <f t="shared" si="3"/>
        <v>16.758000000000003</v>
      </c>
      <c r="Z25" s="89">
        <f t="shared" si="3"/>
        <v>0</v>
      </c>
      <c r="AA25" s="90">
        <f t="shared" si="3"/>
        <v>189.22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24.105</v>
      </c>
      <c r="O29" s="77">
        <v>8.35</v>
      </c>
      <c r="P29" s="77">
        <v>12.45</v>
      </c>
      <c r="Q29" s="77">
        <v>4.2359999999999998</v>
      </c>
      <c r="R29" s="77">
        <v>18.204000000000001</v>
      </c>
      <c r="S29" s="77">
        <v>20.042999999999999</v>
      </c>
      <c r="T29" s="77">
        <v>25.303000000000001</v>
      </c>
      <c r="U29" s="77">
        <v>9.3130000000000006</v>
      </c>
      <c r="V29" s="77">
        <v>23.327000000000002</v>
      </c>
      <c r="W29" s="77">
        <v>19.715</v>
      </c>
      <c r="X29" s="77">
        <v>19.295999999999999</v>
      </c>
      <c r="Y29" s="77">
        <v>18.329000000000001</v>
      </c>
      <c r="Z29" s="78"/>
      <c r="AA29" s="79">
        <f>SUM(B29:Z29)</f>
        <v>202.67100000000002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24.105</v>
      </c>
      <c r="O31" s="62">
        <f t="shared" si="4"/>
        <v>8.35</v>
      </c>
      <c r="P31" s="62">
        <f t="shared" si="4"/>
        <v>12.45</v>
      </c>
      <c r="Q31" s="62">
        <f t="shared" si="4"/>
        <v>4.2359999999999998</v>
      </c>
      <c r="R31" s="62">
        <f t="shared" si="4"/>
        <v>18.204000000000001</v>
      </c>
      <c r="S31" s="62">
        <f t="shared" si="4"/>
        <v>20.042999999999999</v>
      </c>
      <c r="T31" s="62">
        <f t="shared" si="4"/>
        <v>25.303000000000001</v>
      </c>
      <c r="U31" s="62">
        <f t="shared" si="4"/>
        <v>9.3130000000000006</v>
      </c>
      <c r="V31" s="62">
        <f t="shared" si="4"/>
        <v>23.327000000000002</v>
      </c>
      <c r="W31" s="62">
        <f t="shared" si="4"/>
        <v>19.715</v>
      </c>
      <c r="X31" s="62">
        <f t="shared" si="4"/>
        <v>19.295999999999999</v>
      </c>
      <c r="Y31" s="62">
        <f t="shared" si="4"/>
        <v>18.329000000000001</v>
      </c>
      <c r="Z31" s="63">
        <f t="shared" si="4"/>
        <v>0</v>
      </c>
      <c r="AA31" s="64">
        <f t="shared" si="4"/>
        <v>202.67100000000002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82.4</v>
      </c>
      <c r="O38" s="99">
        <v>123.5</v>
      </c>
      <c r="P38" s="99">
        <v>109.7</v>
      </c>
      <c r="Q38" s="99">
        <v>116.3</v>
      </c>
      <c r="R38" s="99">
        <v>122</v>
      </c>
      <c r="S38" s="99">
        <v>65</v>
      </c>
      <c r="T38" s="99">
        <v>81.5</v>
      </c>
      <c r="U38" s="99">
        <v>103.7</v>
      </c>
      <c r="V38" s="99">
        <v>54.6</v>
      </c>
      <c r="W38" s="99">
        <v>212.1</v>
      </c>
      <c r="X38" s="99">
        <v>113.1</v>
      </c>
      <c r="Y38" s="99">
        <v>40.9</v>
      </c>
      <c r="Z38" s="100"/>
      <c r="AA38" s="79">
        <f t="shared" si="5"/>
        <v>1224.8000000000002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82.4</v>
      </c>
      <c r="O39" s="88">
        <f t="shared" si="6"/>
        <v>123.5</v>
      </c>
      <c r="P39" s="88">
        <f t="shared" si="6"/>
        <v>109.7</v>
      </c>
      <c r="Q39" s="88">
        <f t="shared" si="6"/>
        <v>116.3</v>
      </c>
      <c r="R39" s="88">
        <f t="shared" si="6"/>
        <v>122</v>
      </c>
      <c r="S39" s="88">
        <f t="shared" si="6"/>
        <v>65</v>
      </c>
      <c r="T39" s="88">
        <f t="shared" si="6"/>
        <v>81.5</v>
      </c>
      <c r="U39" s="88">
        <f t="shared" si="6"/>
        <v>103.7</v>
      </c>
      <c r="V39" s="88">
        <f t="shared" si="6"/>
        <v>54.6</v>
      </c>
      <c r="W39" s="88">
        <f t="shared" si="6"/>
        <v>212.1</v>
      </c>
      <c r="X39" s="88">
        <f t="shared" si="6"/>
        <v>113.1</v>
      </c>
      <c r="Y39" s="88">
        <f t="shared" si="6"/>
        <v>40.9</v>
      </c>
      <c r="Z39" s="89">
        <f t="shared" si="6"/>
        <v>0</v>
      </c>
      <c r="AA39" s="90">
        <f t="shared" si="5"/>
        <v>1224.8000000000002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82.4</v>
      </c>
      <c r="O46" s="99">
        <v>123.5</v>
      </c>
      <c r="P46" s="99">
        <v>109.7</v>
      </c>
      <c r="Q46" s="99">
        <v>116.3</v>
      </c>
      <c r="R46" s="99">
        <v>122</v>
      </c>
      <c r="S46" s="99">
        <v>65</v>
      </c>
      <c r="T46" s="99">
        <v>81.5</v>
      </c>
      <c r="U46" s="99">
        <v>103.7</v>
      </c>
      <c r="V46" s="99">
        <v>54.6</v>
      </c>
      <c r="W46" s="99">
        <v>212.1</v>
      </c>
      <c r="X46" s="99">
        <v>113.1</v>
      </c>
      <c r="Y46" s="99">
        <v>40.9</v>
      </c>
      <c r="Z46" s="100"/>
      <c r="AA46" s="79">
        <f t="shared" si="7"/>
        <v>1224.8000000000002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82.4</v>
      </c>
      <c r="O48" s="88">
        <f t="shared" si="8"/>
        <v>123.5</v>
      </c>
      <c r="P48" s="88">
        <f t="shared" si="8"/>
        <v>109.7</v>
      </c>
      <c r="Q48" s="88">
        <f t="shared" si="8"/>
        <v>116.3</v>
      </c>
      <c r="R48" s="88">
        <f t="shared" si="8"/>
        <v>122</v>
      </c>
      <c r="S48" s="88">
        <f t="shared" si="8"/>
        <v>65</v>
      </c>
      <c r="T48" s="88">
        <f t="shared" si="8"/>
        <v>81.5</v>
      </c>
      <c r="U48" s="88">
        <f t="shared" si="8"/>
        <v>103.7</v>
      </c>
      <c r="V48" s="88">
        <f t="shared" si="8"/>
        <v>54.6</v>
      </c>
      <c r="W48" s="88">
        <f t="shared" si="8"/>
        <v>212.1</v>
      </c>
      <c r="X48" s="88">
        <f t="shared" si="8"/>
        <v>113.1</v>
      </c>
      <c r="Y48" s="88">
        <f t="shared" si="8"/>
        <v>40.9</v>
      </c>
      <c r="Z48" s="89">
        <f t="shared" si="8"/>
        <v>0</v>
      </c>
      <c r="AA48" s="90">
        <f t="shared" si="7"/>
        <v>1224.8000000000002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106.50500000000001</v>
      </c>
      <c r="O51" s="88">
        <f t="shared" si="10"/>
        <v>131.85</v>
      </c>
      <c r="P51" s="88">
        <f t="shared" si="10"/>
        <v>122.15</v>
      </c>
      <c r="Q51" s="88">
        <f t="shared" si="10"/>
        <v>120.536</v>
      </c>
      <c r="R51" s="88">
        <f t="shared" si="10"/>
        <v>140.20400000000001</v>
      </c>
      <c r="S51" s="88">
        <f t="shared" si="10"/>
        <v>85.043000000000006</v>
      </c>
      <c r="T51" s="88">
        <f t="shared" si="10"/>
        <v>106.803</v>
      </c>
      <c r="U51" s="88">
        <f t="shared" si="10"/>
        <v>113.01300000000001</v>
      </c>
      <c r="V51" s="88">
        <f t="shared" si="10"/>
        <v>77.926999999999992</v>
      </c>
      <c r="W51" s="88">
        <f t="shared" si="10"/>
        <v>231.815</v>
      </c>
      <c r="X51" s="88">
        <f t="shared" si="10"/>
        <v>132.39599999999999</v>
      </c>
      <c r="Y51" s="88">
        <f t="shared" si="10"/>
        <v>59.228999999999999</v>
      </c>
      <c r="Z51" s="89">
        <f t="shared" si="10"/>
        <v>0</v>
      </c>
      <c r="AA51" s="105">
        <f>SUM(B51:Z51)</f>
        <v>1427.471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82.4</v>
      </c>
      <c r="O4" s="18">
        <v>123.5</v>
      </c>
      <c r="P4" s="18">
        <v>109.7</v>
      </c>
      <c r="Q4" s="18">
        <v>116.3</v>
      </c>
      <c r="R4" s="18">
        <v>122</v>
      </c>
      <c r="S4" s="18">
        <v>65</v>
      </c>
      <c r="T4" s="18">
        <v>81.5</v>
      </c>
      <c r="U4" s="18">
        <v>103.7</v>
      </c>
      <c r="V4" s="18">
        <v>54.6</v>
      </c>
      <c r="W4" s="18">
        <v>212.1</v>
      </c>
      <c r="X4" s="18">
        <v>113.1</v>
      </c>
      <c r="Y4" s="18">
        <v>40.9</v>
      </c>
      <c r="Z4" s="19"/>
      <c r="AA4" s="112">
        <f>SUM(B4:Z4)</f>
        <v>1224.8000000000002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227.89</v>
      </c>
      <c r="O7" s="118">
        <v>245</v>
      </c>
      <c r="P7" s="118">
        <v>244.9</v>
      </c>
      <c r="Q7" s="118">
        <v>255.9</v>
      </c>
      <c r="R7" s="118">
        <v>257.8</v>
      </c>
      <c r="S7" s="118">
        <v>290</v>
      </c>
      <c r="T7" s="118">
        <v>335</v>
      </c>
      <c r="U7" s="118">
        <v>340</v>
      </c>
      <c r="V7" s="118">
        <v>262.36</v>
      </c>
      <c r="W7" s="118">
        <v>226.03</v>
      </c>
      <c r="X7" s="118">
        <v>221</v>
      </c>
      <c r="Y7" s="118">
        <v>206.86</v>
      </c>
      <c r="Z7" s="119"/>
      <c r="AA7" s="120">
        <f>IF(SUM(B7:Z7)&lt;&gt;0,AVERAGEIF(B7:Z7,"&lt;&gt;"""),"")</f>
        <v>259.39500000000004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82.4</v>
      </c>
      <c r="O23" s="134">
        <v>123.5</v>
      </c>
      <c r="P23" s="134">
        <v>109.7</v>
      </c>
      <c r="Q23" s="134">
        <v>116.3</v>
      </c>
      <c r="R23" s="134">
        <v>122</v>
      </c>
      <c r="S23" s="134">
        <v>65</v>
      </c>
      <c r="T23" s="134">
        <v>81.5</v>
      </c>
      <c r="U23" s="134">
        <v>103.7</v>
      </c>
      <c r="V23" s="134">
        <v>54.6</v>
      </c>
      <c r="W23" s="134">
        <v>212.1</v>
      </c>
      <c r="X23" s="134">
        <v>113.1</v>
      </c>
      <c r="Y23" s="134">
        <v>40.9</v>
      </c>
      <c r="Z23" s="132"/>
      <c r="AA23" s="133">
        <f t="shared" si="2"/>
        <v>1224.8000000000002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82.4</v>
      </c>
      <c r="O24" s="136">
        <f t="shared" si="3"/>
        <v>123.5</v>
      </c>
      <c r="P24" s="136">
        <f t="shared" si="3"/>
        <v>109.7</v>
      </c>
      <c r="Q24" s="136">
        <f t="shared" si="3"/>
        <v>116.3</v>
      </c>
      <c r="R24" s="136">
        <f t="shared" si="3"/>
        <v>122</v>
      </c>
      <c r="S24" s="136">
        <f t="shared" si="3"/>
        <v>65</v>
      </c>
      <c r="T24" s="136">
        <f t="shared" si="3"/>
        <v>81.5</v>
      </c>
      <c r="U24" s="136">
        <f t="shared" si="3"/>
        <v>103.7</v>
      </c>
      <c r="V24" s="136">
        <f t="shared" si="3"/>
        <v>54.6</v>
      </c>
      <c r="W24" s="136">
        <f t="shared" si="3"/>
        <v>212.1</v>
      </c>
      <c r="X24" s="136">
        <f t="shared" si="3"/>
        <v>113.1</v>
      </c>
      <c r="Y24" s="136">
        <f t="shared" si="3"/>
        <v>40.9</v>
      </c>
      <c r="Z24" s="137" t="str">
        <f t="shared" si="3"/>
        <v/>
      </c>
      <c r="AA24" s="90">
        <f t="shared" si="2"/>
        <v>1224.8000000000002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2022-02-28T09:17:54Z</dcterms:created>
  <dcterms:modified xsi:type="dcterms:W3CDTF">2022-02-28T09:17:55Z</dcterms:modified>
</cp:coreProperties>
</file>