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<sst xmlns="http://schemas.openxmlformats.org/spreadsheetml/2006/main" count="117" uniqueCount="53">
  <si>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27/02/2022 11:27:25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</si>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</sst>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50</c:v>
                </c:pt>
                <c:pt idx="16">
                  <c:v>20.602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50.3</c:v>
                </c:pt>
                <c:pt idx="18">
                  <c:v>59.5</c:v>
                </c:pt>
                <c:pt idx="19">
                  <c:v>0</c:v>
                </c:pt>
                <c:pt idx="20">
                  <c:v>24.8</c:v>
                </c:pt>
                <c:pt idx="21">
                  <c:v>113.3</c:v>
                </c:pt>
                <c:pt idx="22">
                  <c:v>96.5</c:v>
                </c:pt>
                <c:pt idx="23">
                  <c:v>78.7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13.237</c:v>
                </c:pt>
                <c:pt idx="13">
                  <c:v>50.693999999999996</c:v>
                </c:pt>
                <c:pt idx="14">
                  <c:v>84.506999999999991</c:v>
                </c:pt>
                <c:pt idx="15">
                  <c:v>58.190000000000005</c:v>
                </c:pt>
                <c:pt idx="16">
                  <c:v>50.550999999999995</c:v>
                </c:pt>
                <c:pt idx="17">
                  <c:v>1.2E-2</c:v>
                </c:pt>
                <c:pt idx="19">
                  <c:v>52.091000000000008</c:v>
                </c:pt>
                <c:pt idx="20">
                  <c:v>11.568000000000001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611600"/>
        <c:axId val="178611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63.640000000000008</c:v>
                </c:pt>
                <c:pt idx="13">
                  <c:v>51.986000000000004</c:v>
                </c:pt>
                <c:pt idx="14">
                  <c:v>87.997</c:v>
                </c:pt>
                <c:pt idx="15">
                  <c:v>61.260999999999996</c:v>
                </c:pt>
                <c:pt idx="16">
                  <c:v>72.977999999999994</c:v>
                </c:pt>
                <c:pt idx="17">
                  <c:v>50.470999999999997</c:v>
                </c:pt>
                <c:pt idx="18">
                  <c:v>61.47399999999999</c:v>
                </c:pt>
                <c:pt idx="19">
                  <c:v>57.315999999999995</c:v>
                </c:pt>
                <c:pt idx="20">
                  <c:v>42.972000000000001</c:v>
                </c:pt>
                <c:pt idx="21">
                  <c:v>117.361</c:v>
                </c:pt>
                <c:pt idx="22">
                  <c:v>100.80700000000002</c:v>
                </c:pt>
                <c:pt idx="23">
                  <c:v>81.364999999999995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611600"/>
        <c:axId val="178611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195</c:v>
                </c:pt>
                <c:pt idx="13">
                  <c:v>171.47</c:v>
                </c:pt>
                <c:pt idx="14">
                  <c:v>193.05</c:v>
                </c:pt>
                <c:pt idx="15">
                  <c:v>193.05</c:v>
                </c:pt>
                <c:pt idx="16">
                  <c:v>193.06</c:v>
                </c:pt>
                <c:pt idx="17">
                  <c:v>223.9</c:v>
                </c:pt>
                <c:pt idx="18">
                  <c:v>273.27999999999997</c:v>
                </c:pt>
                <c:pt idx="19">
                  <c:v>290</c:v>
                </c:pt>
                <c:pt idx="20">
                  <c:v>271</c:v>
                </c:pt>
                <c:pt idx="21">
                  <c:v>250.1</c:v>
                </c:pt>
                <c:pt idx="22">
                  <c:v>237</c:v>
                </c:pt>
                <c:pt idx="23">
                  <c:v>210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612776"/>
        <c:axId val="178612384"/>
      </c:lineChart>
      <c:catAx>
        <c:axId val="178611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611992"/>
        <c:crosses val="autoZero"/>
        <c:auto val="1"/>
        <c:lblAlgn val="ctr"/>
        <c:lblOffset val="100"/>
        <c:noMultiLvlLbl val="0"/>
      </c:catAx>
      <c:valAx>
        <c:axId val="178611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611600"/>
        <c:crosses val="autoZero"/>
        <c:crossBetween val="between"/>
      </c:valAx>
      <c:valAx>
        <c:axId val="178612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612776"/>
        <c:crosses val="max"/>
        <c:crossBetween val="between"/>
      </c:valAx>
      <c:catAx>
        <c:axId val="178612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612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63.65</v>
      </c>
      <c r="O4" s="18">
        <v>51.957000000000001</v>
      </c>
      <c r="P4" s="18">
        <v>87.97399999999999</v>
      </c>
      <c r="Q4" s="18">
        <v>61.269999999999996</v>
      </c>
      <c r="R4" s="18">
        <v>73.002999999999986</v>
      </c>
      <c r="S4" s="18">
        <v>50.457999999999998</v>
      </c>
      <c r="T4" s="18">
        <v>61.437999999999995</v>
      </c>
      <c r="U4" s="18">
        <v>57.360000000000007</v>
      </c>
      <c r="V4" s="18">
        <v>42.934000000000005</v>
      </c>
      <c r="W4" s="18">
        <v>117.33999999999999</v>
      </c>
      <c r="X4" s="18">
        <v>100.822</v>
      </c>
      <c r="Y4" s="18">
        <v>81.350000000000009</v>
      </c>
      <c r="Z4" s="19"/>
      <c r="AA4" s="20">
        <f>SUM(B4:Z4)</f>
        <v>849.55600000000004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195</v>
      </c>
      <c r="O7" s="28">
        <v>171.47</v>
      </c>
      <c r="P7" s="28">
        <v>193.05</v>
      </c>
      <c r="Q7" s="28">
        <v>193.05</v>
      </c>
      <c r="R7" s="28">
        <v>193.06</v>
      </c>
      <c r="S7" s="28">
        <v>223.9</v>
      </c>
      <c r="T7" s="28">
        <v>273.27999999999997</v>
      </c>
      <c r="U7" s="28">
        <v>290</v>
      </c>
      <c r="V7" s="28">
        <v>271</v>
      </c>
      <c r="W7" s="28">
        <v>250.1</v>
      </c>
      <c r="X7" s="28">
        <v>237</v>
      </c>
      <c r="Y7" s="28">
        <v>210</v>
      </c>
      <c r="Z7" s="29"/>
      <c r="AA7" s="30">
        <f>IF(SUM(B7:Z7)&lt;&gt;0,AVERAGEIF(B7:Z7,"&lt;&gt;"""),"")</f>
        <v>225.07583333333332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50</v>
      </c>
      <c r="O12" s="52"/>
      <c r="P12" s="52"/>
      <c r="Q12" s="52"/>
      <c r="R12" s="52">
        <v>20.602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70.602000000000004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13.237</v>
      </c>
      <c r="O14" s="57">
        <v>50.693999999999996</v>
      </c>
      <c r="P14" s="57">
        <v>84.506999999999991</v>
      </c>
      <c r="Q14" s="57">
        <v>58.190000000000005</v>
      </c>
      <c r="R14" s="57">
        <v>50.550999999999995</v>
      </c>
      <c r="S14" s="57">
        <v>1.2E-2</v>
      </c>
      <c r="T14" s="57"/>
      <c r="U14" s="57">
        <v>52.091000000000008</v>
      </c>
      <c r="V14" s="57">
        <v>11.568000000000001</v>
      </c>
      <c r="W14" s="57"/>
      <c r="X14" s="57"/>
      <c r="Y14" s="57"/>
      <c r="Z14" s="58"/>
      <c r="AA14" s="59">
        <f t="shared" si="0"/>
        <v>320.84999999999997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63.237000000000002</v>
      </c>
      <c r="O16" s="62">
        <f t="shared" si="1"/>
        <v>50.693999999999996</v>
      </c>
      <c r="P16" s="62">
        <f t="shared" si="1"/>
        <v>84.506999999999991</v>
      </c>
      <c r="Q16" s="62">
        <f t="shared" si="1"/>
        <v>58.190000000000005</v>
      </c>
      <c r="R16" s="62">
        <f t="shared" si="1"/>
        <v>71.152999999999992</v>
      </c>
      <c r="S16" s="62">
        <f t="shared" si="1"/>
        <v>1.2E-2</v>
      </c>
      <c r="T16" s="62">
        <f t="shared" si="1"/>
        <v>0</v>
      </c>
      <c r="U16" s="62">
        <f t="shared" si="1"/>
        <v>52.091000000000008</v>
      </c>
      <c r="V16" s="62">
        <f t="shared" si="1"/>
        <v>11.568000000000001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391.452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0.41299999999999998</v>
      </c>
      <c r="O20" s="77">
        <v>0.72399999999999998</v>
      </c>
      <c r="P20" s="77">
        <v>1.385</v>
      </c>
      <c r="Q20" s="77">
        <v>1.8479999999999999</v>
      </c>
      <c r="R20" s="77">
        <v>1.262</v>
      </c>
      <c r="S20" s="77">
        <v>0.14599999999999999</v>
      </c>
      <c r="T20" s="77">
        <v>1.07</v>
      </c>
      <c r="U20" s="77">
        <v>1.077</v>
      </c>
      <c r="V20" s="77">
        <v>1.069</v>
      </c>
      <c r="W20" s="77">
        <v>1.0589999999999999</v>
      </c>
      <c r="X20" s="77">
        <v>2E-3</v>
      </c>
      <c r="Y20" s="77"/>
      <c r="Z20" s="78"/>
      <c r="AA20" s="79">
        <f t="shared" si="2"/>
        <v>10.055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0.53900000000000003</v>
      </c>
      <c r="P21" s="81">
        <v>2.0820000000000003</v>
      </c>
      <c r="Q21" s="81">
        <v>1.232</v>
      </c>
      <c r="R21" s="81">
        <v>0.58800000000000008</v>
      </c>
      <c r="S21" s="81"/>
      <c r="T21" s="81">
        <v>0.8680000000000001</v>
      </c>
      <c r="U21" s="81">
        <v>4.1920000000000011</v>
      </c>
      <c r="V21" s="81">
        <v>5.496999999999999</v>
      </c>
      <c r="W21" s="81">
        <v>2.9810000000000003</v>
      </c>
      <c r="X21" s="81">
        <v>4.3199999999999994</v>
      </c>
      <c r="Y21" s="81">
        <v>2.65</v>
      </c>
      <c r="Z21" s="78"/>
      <c r="AA21" s="79">
        <f t="shared" si="2"/>
        <v>24.949000000000002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0.41299999999999998</v>
      </c>
      <c r="O25" s="88">
        <f t="shared" si="3"/>
        <v>1.2629999999999999</v>
      </c>
      <c r="P25" s="88">
        <f t="shared" si="3"/>
        <v>3.4670000000000005</v>
      </c>
      <c r="Q25" s="88">
        <f t="shared" si="3"/>
        <v>3.08</v>
      </c>
      <c r="R25" s="88">
        <f t="shared" si="3"/>
        <v>1.85</v>
      </c>
      <c r="S25" s="88">
        <f t="shared" si="3"/>
        <v>0.14599999999999999</v>
      </c>
      <c r="T25" s="88">
        <f t="shared" si="3"/>
        <v>1.9380000000000002</v>
      </c>
      <c r="U25" s="88">
        <f t="shared" si="3"/>
        <v>5.269000000000001</v>
      </c>
      <c r="V25" s="88">
        <f t="shared" si="3"/>
        <v>6.5659999999999989</v>
      </c>
      <c r="W25" s="88">
        <f t="shared" si="3"/>
        <v>4.04</v>
      </c>
      <c r="X25" s="88">
        <f t="shared" si="3"/>
        <v>4.3219999999999992</v>
      </c>
      <c r="Y25" s="88">
        <f t="shared" si="3"/>
        <v>2.65</v>
      </c>
      <c r="Z25" s="89" t="str">
        <f t="shared" si="3"/>
        <v/>
      </c>
      <c r="AA25" s="90">
        <f>SUM(AA19:AA24)</f>
        <v>35.004000000000005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63.65</v>
      </c>
      <c r="O29" s="77">
        <v>51.957000000000001</v>
      </c>
      <c r="P29" s="77">
        <v>87.974000000000004</v>
      </c>
      <c r="Q29" s="77">
        <v>61.27</v>
      </c>
      <c r="R29" s="77">
        <v>73.003</v>
      </c>
      <c r="S29" s="77">
        <v>0.158</v>
      </c>
      <c r="T29" s="77">
        <v>1.9379999999999999</v>
      </c>
      <c r="U29" s="77">
        <v>57.36</v>
      </c>
      <c r="V29" s="77">
        <v>18.134</v>
      </c>
      <c r="W29" s="77">
        <v>4.04</v>
      </c>
      <c r="X29" s="77">
        <v>4.3220000000000001</v>
      </c>
      <c r="Y29" s="77">
        <v>2.65</v>
      </c>
      <c r="Z29" s="78"/>
      <c r="AA29" s="79">
        <f>SUM(B29:Z29)</f>
        <v>426.45600000000002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63.65</v>
      </c>
      <c r="O31" s="62">
        <f t="shared" si="4"/>
        <v>51.957000000000001</v>
      </c>
      <c r="P31" s="62">
        <f t="shared" si="4"/>
        <v>87.974000000000004</v>
      </c>
      <c r="Q31" s="62">
        <f t="shared" si="4"/>
        <v>61.27</v>
      </c>
      <c r="R31" s="62">
        <f t="shared" si="4"/>
        <v>73.003</v>
      </c>
      <c r="S31" s="62">
        <f t="shared" si="4"/>
        <v>0.158</v>
      </c>
      <c r="T31" s="62">
        <f t="shared" si="4"/>
        <v>1.9379999999999999</v>
      </c>
      <c r="U31" s="62">
        <f t="shared" si="4"/>
        <v>57.36</v>
      </c>
      <c r="V31" s="62">
        <f t="shared" si="4"/>
        <v>18.134</v>
      </c>
      <c r="W31" s="62">
        <f t="shared" si="4"/>
        <v>4.04</v>
      </c>
      <c r="X31" s="62">
        <f t="shared" si="4"/>
        <v>4.3220000000000001</v>
      </c>
      <c r="Y31" s="62">
        <f t="shared" si="4"/>
        <v>2.65</v>
      </c>
      <c r="Z31" s="63" t="str">
        <f t="shared" si="4"/>
        <v/>
      </c>
      <c r="AA31" s="64">
        <f>SUM(AA28:AA30)</f>
        <v>426.45600000000002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50.3</v>
      </c>
      <c r="T38" s="99">
        <v>59.5</v>
      </c>
      <c r="U38" s="99"/>
      <c r="V38" s="99">
        <v>24.8</v>
      </c>
      <c r="W38" s="99">
        <v>113.3</v>
      </c>
      <c r="X38" s="99">
        <v>96.5</v>
      </c>
      <c r="Y38" s="99">
        <v>78.7</v>
      </c>
      <c r="Z38" s="100"/>
      <c r="AA38" s="79">
        <f t="shared" si="5"/>
        <v>423.09999999999997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50.3</v>
      </c>
      <c r="T39" s="88">
        <f t="shared" si="6"/>
        <v>59.5</v>
      </c>
      <c r="U39" s="88">
        <f t="shared" si="6"/>
        <v>0</v>
      </c>
      <c r="V39" s="88">
        <f t="shared" si="6"/>
        <v>24.8</v>
      </c>
      <c r="W39" s="88">
        <f t="shared" si="6"/>
        <v>113.3</v>
      </c>
      <c r="X39" s="88">
        <f t="shared" si="6"/>
        <v>96.5</v>
      </c>
      <c r="Y39" s="88">
        <f t="shared" si="6"/>
        <v>78.7</v>
      </c>
      <c r="Z39" s="89" t="str">
        <f t="shared" si="6"/>
        <v/>
      </c>
      <c r="AA39" s="90">
        <f t="shared" si="5"/>
        <v>423.09999999999997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50.3</v>
      </c>
      <c r="T46" s="99">
        <v>59.5</v>
      </c>
      <c r="U46" s="99"/>
      <c r="V46" s="99">
        <v>24.8</v>
      </c>
      <c r="W46" s="99">
        <v>113.3</v>
      </c>
      <c r="X46" s="99">
        <v>96.5</v>
      </c>
      <c r="Y46" s="99">
        <v>78.7</v>
      </c>
      <c r="Z46" s="100"/>
      <c r="AA46" s="79">
        <f t="shared" si="7"/>
        <v>423.09999999999997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50.3</v>
      </c>
      <c r="T48" s="88">
        <f t="shared" si="8"/>
        <v>59.5</v>
      </c>
      <c r="U48" s="88">
        <f t="shared" si="8"/>
        <v>0</v>
      </c>
      <c r="V48" s="88">
        <f t="shared" si="8"/>
        <v>24.8</v>
      </c>
      <c r="W48" s="88">
        <f t="shared" si="8"/>
        <v>113.3</v>
      </c>
      <c r="X48" s="88">
        <f t="shared" si="8"/>
        <v>96.5</v>
      </c>
      <c r="Y48" s="88">
        <f t="shared" si="8"/>
        <v>78.7</v>
      </c>
      <c r="Z48" s="89" t="str">
        <f t="shared" si="8"/>
        <v/>
      </c>
      <c r="AA48" s="90">
        <f t="shared" si="7"/>
        <v>423.09999999999997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63.65</v>
      </c>
      <c r="O51" s="88">
        <f t="shared" si="10"/>
        <v>51.956999999999994</v>
      </c>
      <c r="P51" s="88">
        <f t="shared" si="10"/>
        <v>87.97399999999999</v>
      </c>
      <c r="Q51" s="88">
        <f t="shared" si="10"/>
        <v>61.27</v>
      </c>
      <c r="R51" s="88">
        <f t="shared" si="10"/>
        <v>73.002999999999986</v>
      </c>
      <c r="S51" s="88">
        <f t="shared" si="10"/>
        <v>50.457999999999998</v>
      </c>
      <c r="T51" s="88">
        <f t="shared" si="10"/>
        <v>61.438000000000002</v>
      </c>
      <c r="U51" s="88">
        <f t="shared" si="10"/>
        <v>57.360000000000007</v>
      </c>
      <c r="V51" s="88">
        <f t="shared" si="10"/>
        <v>42.933999999999997</v>
      </c>
      <c r="W51" s="88">
        <f t="shared" si="10"/>
        <v>117.34</v>
      </c>
      <c r="X51" s="88">
        <f t="shared" si="10"/>
        <v>100.822</v>
      </c>
      <c r="Y51" s="88">
        <f t="shared" si="10"/>
        <v>81.350000000000009</v>
      </c>
      <c r="Z51" s="89" t="str">
        <f t="shared" si="10"/>
        <v/>
      </c>
      <c r="AA51" s="105">
        <f>SUM(B51:Z51)</f>
        <v>849.55600000000004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63.640000000000008</v>
      </c>
      <c r="O4" s="18">
        <v>51.986000000000004</v>
      </c>
      <c r="P4" s="18">
        <v>87.997</v>
      </c>
      <c r="Q4" s="18">
        <v>61.260999999999996</v>
      </c>
      <c r="R4" s="18">
        <v>72.977999999999994</v>
      </c>
      <c r="S4" s="18">
        <v>50.470999999999997</v>
      </c>
      <c r="T4" s="18">
        <v>61.47399999999999</v>
      </c>
      <c r="U4" s="18">
        <v>57.315999999999995</v>
      </c>
      <c r="V4" s="18">
        <v>42.972000000000001</v>
      </c>
      <c r="W4" s="18">
        <v>117.361</v>
      </c>
      <c r="X4" s="18">
        <v>100.80700000000002</v>
      </c>
      <c r="Y4" s="18">
        <v>81.364999999999995</v>
      </c>
      <c r="Z4" s="19"/>
      <c r="AA4" s="20">
        <f>SUM(B4:Z4)</f>
        <v>849.62800000000004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195</v>
      </c>
      <c r="O7" s="28">
        <v>171.47</v>
      </c>
      <c r="P7" s="28">
        <v>193.05</v>
      </c>
      <c r="Q7" s="28">
        <v>193.05</v>
      </c>
      <c r="R7" s="28">
        <v>193.06</v>
      </c>
      <c r="S7" s="28">
        <v>223.9</v>
      </c>
      <c r="T7" s="28">
        <v>273.27999999999997</v>
      </c>
      <c r="U7" s="28">
        <v>290</v>
      </c>
      <c r="V7" s="28">
        <v>271</v>
      </c>
      <c r="W7" s="28">
        <v>250.1</v>
      </c>
      <c r="X7" s="28">
        <v>237</v>
      </c>
      <c r="Y7" s="28">
        <v>210</v>
      </c>
      <c r="Z7" s="29"/>
      <c r="AA7" s="30">
        <f>IF(SUM(B7:Z7)&lt;&gt;0,AVERAGEIF(B7:Z7,"&lt;&gt;"""),"")</f>
        <v>225.07583333333332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17.504000000000001</v>
      </c>
      <c r="O14" s="57">
        <v>5.45</v>
      </c>
      <c r="P14" s="57"/>
      <c r="Q14" s="57">
        <v>4.75</v>
      </c>
      <c r="R14" s="57">
        <v>3.49</v>
      </c>
      <c r="S14" s="57">
        <v>28.468999999999998</v>
      </c>
      <c r="T14" s="57">
        <v>41.693000000000005</v>
      </c>
      <c r="U14" s="57">
        <v>6.74</v>
      </c>
      <c r="V14" s="57">
        <v>32.29</v>
      </c>
      <c r="W14" s="57">
        <v>106.24600000000001</v>
      </c>
      <c r="X14" s="57">
        <v>91.146000000000015</v>
      </c>
      <c r="Y14" s="57">
        <v>69.155000000000001</v>
      </c>
      <c r="Z14" s="58"/>
      <c r="AA14" s="59">
        <f t="shared" si="0"/>
        <v>406.93299999999999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17.504000000000001</v>
      </c>
      <c r="O16" s="62">
        <f t="shared" si="1"/>
        <v>5.45</v>
      </c>
      <c r="P16" s="62">
        <f t="shared" si="1"/>
        <v>0</v>
      </c>
      <c r="Q16" s="62">
        <f t="shared" si="1"/>
        <v>4.75</v>
      </c>
      <c r="R16" s="62">
        <f t="shared" si="1"/>
        <v>3.49</v>
      </c>
      <c r="S16" s="62">
        <f t="shared" si="1"/>
        <v>28.468999999999998</v>
      </c>
      <c r="T16" s="62">
        <f t="shared" si="1"/>
        <v>41.693000000000005</v>
      </c>
      <c r="U16" s="62">
        <f t="shared" si="1"/>
        <v>6.74</v>
      </c>
      <c r="V16" s="62">
        <f t="shared" si="1"/>
        <v>32.29</v>
      </c>
      <c r="W16" s="62">
        <f t="shared" si="1"/>
        <v>106.24600000000001</v>
      </c>
      <c r="X16" s="62">
        <f t="shared" si="1"/>
        <v>91.146000000000015</v>
      </c>
      <c r="Y16" s="62">
        <f t="shared" si="1"/>
        <v>69.155000000000001</v>
      </c>
      <c r="Z16" s="63" t="str">
        <f t="shared" si="1"/>
        <v/>
      </c>
      <c r="AA16" s="64">
        <f>SUM(AA10:AA15)</f>
        <v>406.93299999999999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3.0840000000000001</v>
      </c>
      <c r="O20" s="77">
        <v>3.0920000000000001</v>
      </c>
      <c r="P20" s="77">
        <v>3.0630000000000002</v>
      </c>
      <c r="Q20" s="77">
        <v>3.0550000000000002</v>
      </c>
      <c r="R20" s="77">
        <v>3.0489999999999999</v>
      </c>
      <c r="S20" s="77">
        <v>3.1019999999999999</v>
      </c>
      <c r="T20" s="77">
        <v>3.0960000000000001</v>
      </c>
      <c r="U20" s="77">
        <v>3.0589999999999997</v>
      </c>
      <c r="V20" s="77">
        <v>3.0760000000000001</v>
      </c>
      <c r="W20" s="77">
        <v>3.0710000000000002</v>
      </c>
      <c r="X20" s="77">
        <v>3.0230000000000001</v>
      </c>
      <c r="Y20" s="77">
        <v>2.9529999999999998</v>
      </c>
      <c r="Z20" s="78"/>
      <c r="AA20" s="79">
        <f t="shared" si="2"/>
        <v>36.723000000000006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24.552000000000003</v>
      </c>
      <c r="O21" s="81">
        <v>10.844000000000001</v>
      </c>
      <c r="P21" s="81">
        <v>7.5339999999999998</v>
      </c>
      <c r="Q21" s="81">
        <v>8.3559999999999999</v>
      </c>
      <c r="R21" s="81">
        <v>10.039000000000001</v>
      </c>
      <c r="S21" s="81">
        <v>18.900000000000002</v>
      </c>
      <c r="T21" s="81">
        <v>16.685000000000002</v>
      </c>
      <c r="U21" s="81">
        <v>10.417</v>
      </c>
      <c r="V21" s="81">
        <v>7.6059999999999999</v>
      </c>
      <c r="W21" s="81">
        <v>8.0440000000000005</v>
      </c>
      <c r="X21" s="81">
        <v>6.6379999999999999</v>
      </c>
      <c r="Y21" s="81">
        <v>9.2569999999999997</v>
      </c>
      <c r="Z21" s="78"/>
      <c r="AA21" s="79">
        <f t="shared" si="2"/>
        <v>138.87200000000001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27.636000000000003</v>
      </c>
      <c r="O25" s="88">
        <f t="shared" si="3"/>
        <v>13.936000000000002</v>
      </c>
      <c r="P25" s="88">
        <f t="shared" si="3"/>
        <v>10.597</v>
      </c>
      <c r="Q25" s="88">
        <f t="shared" si="3"/>
        <v>11.411</v>
      </c>
      <c r="R25" s="88">
        <f t="shared" si="3"/>
        <v>13.088000000000001</v>
      </c>
      <c r="S25" s="88">
        <f t="shared" si="3"/>
        <v>22.002000000000002</v>
      </c>
      <c r="T25" s="88">
        <f t="shared" si="3"/>
        <v>19.781000000000002</v>
      </c>
      <c r="U25" s="88">
        <f t="shared" si="3"/>
        <v>13.475999999999999</v>
      </c>
      <c r="V25" s="88">
        <f t="shared" si="3"/>
        <v>10.682</v>
      </c>
      <c r="W25" s="88">
        <f t="shared" si="3"/>
        <v>11.115</v>
      </c>
      <c r="X25" s="88">
        <f t="shared" si="3"/>
        <v>9.6609999999999996</v>
      </c>
      <c r="Y25" s="88">
        <f t="shared" si="3"/>
        <v>12.209999999999999</v>
      </c>
      <c r="Z25" s="89">
        <f t="shared" si="3"/>
        <v>0</v>
      </c>
      <c r="AA25" s="90">
        <f t="shared" si="3"/>
        <v>175.59500000000003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45.14</v>
      </c>
      <c r="O29" s="77">
        <v>19.385999999999999</v>
      </c>
      <c r="P29" s="77">
        <v>10.597</v>
      </c>
      <c r="Q29" s="77">
        <v>16.161000000000001</v>
      </c>
      <c r="R29" s="77">
        <v>16.577999999999999</v>
      </c>
      <c r="S29" s="77">
        <v>50.470999999999997</v>
      </c>
      <c r="T29" s="77">
        <v>61.473999999999997</v>
      </c>
      <c r="U29" s="77">
        <v>20.216000000000001</v>
      </c>
      <c r="V29" s="77">
        <v>42.972000000000001</v>
      </c>
      <c r="W29" s="77">
        <v>117.361</v>
      </c>
      <c r="X29" s="77">
        <v>100.807</v>
      </c>
      <c r="Y29" s="77">
        <v>81.364999999999995</v>
      </c>
      <c r="Z29" s="78"/>
      <c r="AA29" s="79">
        <f>SUM(B29:Z29)</f>
        <v>582.52800000000002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45.14</v>
      </c>
      <c r="O31" s="62">
        <f t="shared" si="4"/>
        <v>19.385999999999999</v>
      </c>
      <c r="P31" s="62">
        <f t="shared" si="4"/>
        <v>10.597</v>
      </c>
      <c r="Q31" s="62">
        <f t="shared" si="4"/>
        <v>16.161000000000001</v>
      </c>
      <c r="R31" s="62">
        <f t="shared" si="4"/>
        <v>16.577999999999999</v>
      </c>
      <c r="S31" s="62">
        <f t="shared" si="4"/>
        <v>50.470999999999997</v>
      </c>
      <c r="T31" s="62">
        <f t="shared" si="4"/>
        <v>61.473999999999997</v>
      </c>
      <c r="U31" s="62">
        <f t="shared" si="4"/>
        <v>20.216000000000001</v>
      </c>
      <c r="V31" s="62">
        <f t="shared" si="4"/>
        <v>42.972000000000001</v>
      </c>
      <c r="W31" s="62">
        <f t="shared" si="4"/>
        <v>117.361</v>
      </c>
      <c r="X31" s="62">
        <f t="shared" si="4"/>
        <v>100.807</v>
      </c>
      <c r="Y31" s="62">
        <f t="shared" si="4"/>
        <v>81.364999999999995</v>
      </c>
      <c r="Z31" s="63">
        <f t="shared" si="4"/>
        <v>0</v>
      </c>
      <c r="AA31" s="64">
        <f t="shared" si="4"/>
        <v>582.52800000000002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18.5</v>
      </c>
      <c r="O38" s="99">
        <v>32.6</v>
      </c>
      <c r="P38" s="99">
        <v>77.400000000000006</v>
      </c>
      <c r="Q38" s="99">
        <v>45.1</v>
      </c>
      <c r="R38" s="99">
        <v>56.4</v>
      </c>
      <c r="S38" s="99"/>
      <c r="T38" s="99"/>
      <c r="U38" s="99">
        <v>37.1</v>
      </c>
      <c r="V38" s="99"/>
      <c r="W38" s="99"/>
      <c r="X38" s="99"/>
      <c r="Y38" s="99"/>
      <c r="Z38" s="100"/>
      <c r="AA38" s="79">
        <f t="shared" si="5"/>
        <v>267.10000000000002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18.5</v>
      </c>
      <c r="O39" s="88">
        <f t="shared" si="6"/>
        <v>32.6</v>
      </c>
      <c r="P39" s="88">
        <f t="shared" si="6"/>
        <v>77.400000000000006</v>
      </c>
      <c r="Q39" s="88">
        <f t="shared" si="6"/>
        <v>45.1</v>
      </c>
      <c r="R39" s="88">
        <f t="shared" si="6"/>
        <v>56.4</v>
      </c>
      <c r="S39" s="88">
        <f t="shared" si="6"/>
        <v>0</v>
      </c>
      <c r="T39" s="88">
        <f t="shared" si="6"/>
        <v>0</v>
      </c>
      <c r="U39" s="88">
        <f t="shared" si="6"/>
        <v>37.1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267.10000000000002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18.5</v>
      </c>
      <c r="O46" s="99">
        <v>32.6</v>
      </c>
      <c r="P46" s="99">
        <v>77.400000000000006</v>
      </c>
      <c r="Q46" s="99">
        <v>45.1</v>
      </c>
      <c r="R46" s="99">
        <v>56.4</v>
      </c>
      <c r="S46" s="99"/>
      <c r="T46" s="99"/>
      <c r="U46" s="99">
        <v>37.1</v>
      </c>
      <c r="V46" s="99"/>
      <c r="W46" s="99"/>
      <c r="X46" s="99"/>
      <c r="Y46" s="99"/>
      <c r="Z46" s="100"/>
      <c r="AA46" s="79">
        <f t="shared" si="7"/>
        <v>267.10000000000002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18.5</v>
      </c>
      <c r="O48" s="88">
        <f t="shared" si="8"/>
        <v>32.6</v>
      </c>
      <c r="P48" s="88">
        <f t="shared" si="8"/>
        <v>77.400000000000006</v>
      </c>
      <c r="Q48" s="88">
        <f t="shared" si="8"/>
        <v>45.1</v>
      </c>
      <c r="R48" s="88">
        <f t="shared" si="8"/>
        <v>56.4</v>
      </c>
      <c r="S48" s="88">
        <f t="shared" si="8"/>
        <v>0</v>
      </c>
      <c r="T48" s="88">
        <f t="shared" si="8"/>
        <v>0</v>
      </c>
      <c r="U48" s="88">
        <f t="shared" si="8"/>
        <v>37.1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267.10000000000002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63.64</v>
      </c>
      <c r="O51" s="88">
        <f t="shared" si="10"/>
        <v>51.986000000000004</v>
      </c>
      <c r="P51" s="88">
        <f t="shared" si="10"/>
        <v>87.997</v>
      </c>
      <c r="Q51" s="88">
        <f t="shared" si="10"/>
        <v>61.261000000000003</v>
      </c>
      <c r="R51" s="88">
        <f t="shared" si="10"/>
        <v>72.978000000000009</v>
      </c>
      <c r="S51" s="88">
        <f t="shared" si="10"/>
        <v>50.471000000000004</v>
      </c>
      <c r="T51" s="88">
        <f t="shared" si="10"/>
        <v>61.474000000000004</v>
      </c>
      <c r="U51" s="88">
        <f t="shared" si="10"/>
        <v>57.316000000000003</v>
      </c>
      <c r="V51" s="88">
        <f t="shared" si="10"/>
        <v>42.972000000000001</v>
      </c>
      <c r="W51" s="88">
        <f t="shared" si="10"/>
        <v>117.361</v>
      </c>
      <c r="X51" s="88">
        <f t="shared" si="10"/>
        <v>100.80700000000002</v>
      </c>
      <c r="Y51" s="88">
        <f t="shared" si="10"/>
        <v>81.364999999999995</v>
      </c>
      <c r="Z51" s="89">
        <f t="shared" si="10"/>
        <v>0</v>
      </c>
      <c r="AA51" s="105">
        <f>SUM(B51:Z51)</f>
        <v>849.62800000000004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18.5</v>
      </c>
      <c r="O4" s="18">
        <v>32.6</v>
      </c>
      <c r="P4" s="18">
        <v>77.400000000000006</v>
      </c>
      <c r="Q4" s="18">
        <v>45.1</v>
      </c>
      <c r="R4" s="18">
        <v>56.4</v>
      </c>
      <c r="S4" s="18">
        <v>-50.3</v>
      </c>
      <c r="T4" s="18">
        <v>-59.5</v>
      </c>
      <c r="U4" s="18">
        <v>37.1</v>
      </c>
      <c r="V4" s="18">
        <v>-24.8</v>
      </c>
      <c r="W4" s="18">
        <v>-113.3</v>
      </c>
      <c r="X4" s="18">
        <v>-96.5</v>
      </c>
      <c r="Y4" s="18">
        <v>-78.7</v>
      </c>
      <c r="Z4" s="19"/>
      <c r="AA4" s="112">
        <f>SUM(B4:Z4)</f>
        <v>-156.00000000000003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195</v>
      </c>
      <c r="O7" s="118">
        <v>171.47</v>
      </c>
      <c r="P7" s="118">
        <v>193.05</v>
      </c>
      <c r="Q7" s="118">
        <v>193.05</v>
      </c>
      <c r="R7" s="118">
        <v>193.06</v>
      </c>
      <c r="S7" s="118">
        <v>223.9</v>
      </c>
      <c r="T7" s="118">
        <v>273.27999999999997</v>
      </c>
      <c r="U7" s="118">
        <v>290</v>
      </c>
      <c r="V7" s="118">
        <v>271</v>
      </c>
      <c r="W7" s="118">
        <v>250.1</v>
      </c>
      <c r="X7" s="118">
        <v>237</v>
      </c>
      <c r="Y7" s="118">
        <v>210</v>
      </c>
      <c r="Z7" s="119"/>
      <c r="AA7" s="120">
        <f>IF(SUM(B7:Z7)&lt;&gt;0,AVERAGEIF(B7:Z7,"&lt;&gt;"""),"")</f>
        <v>225.07583333333332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50.3</v>
      </c>
      <c r="T15" s="134">
        <v>59.5</v>
      </c>
      <c r="U15" s="134"/>
      <c r="V15" s="134">
        <v>24.8</v>
      </c>
      <c r="W15" s="134">
        <v>113.3</v>
      </c>
      <c r="X15" s="134">
        <v>96.5</v>
      </c>
      <c r="Y15" s="134">
        <v>78.7</v>
      </c>
      <c r="Z15" s="132"/>
      <c r="AA15" s="133">
        <f t="shared" si="0"/>
        <v>423.09999999999997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50.3</v>
      </c>
      <c r="T16" s="136">
        <f t="shared" si="1"/>
        <v>59.5</v>
      </c>
      <c r="U16" s="136">
        <f t="shared" si="1"/>
        <v>0</v>
      </c>
      <c r="V16" s="136">
        <f t="shared" si="1"/>
        <v>24.8</v>
      </c>
      <c r="W16" s="136">
        <f t="shared" si="1"/>
        <v>113.3</v>
      </c>
      <c r="X16" s="136">
        <f t="shared" si="1"/>
        <v>96.5</v>
      </c>
      <c r="Y16" s="136">
        <f t="shared" si="1"/>
        <v>78.7</v>
      </c>
      <c r="Z16" s="137" t="str">
        <f t="shared" si="1"/>
        <v/>
      </c>
      <c r="AA16" s="90">
        <f t="shared" si="0"/>
        <v>423.09999999999997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18.5</v>
      </c>
      <c r="O23" s="134">
        <v>32.6</v>
      </c>
      <c r="P23" s="134">
        <v>77.400000000000006</v>
      </c>
      <c r="Q23" s="134">
        <v>45.1</v>
      </c>
      <c r="R23" s="134">
        <v>56.4</v>
      </c>
      <c r="S23" s="134"/>
      <c r="T23" s="134"/>
      <c r="U23" s="134">
        <v>37.1</v>
      </c>
      <c r="V23" s="134"/>
      <c r="W23" s="134"/>
      <c r="X23" s="134"/>
      <c r="Y23" s="134"/>
      <c r="Z23" s="132"/>
      <c r="AA23" s="133">
        <f t="shared" si="2"/>
        <v>267.10000000000002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18.5</v>
      </c>
      <c r="O24" s="136">
        <f t="shared" si="3"/>
        <v>32.6</v>
      </c>
      <c r="P24" s="136">
        <f t="shared" si="3"/>
        <v>77.400000000000006</v>
      </c>
      <c r="Q24" s="136">
        <f t="shared" si="3"/>
        <v>45.1</v>
      </c>
      <c r="R24" s="136">
        <f t="shared" si="3"/>
        <v>56.4</v>
      </c>
      <c r="S24" s="136">
        <f t="shared" si="3"/>
        <v>0</v>
      </c>
      <c r="T24" s="136">
        <f t="shared" si="3"/>
        <v>0</v>
      </c>
      <c r="U24" s="136">
        <f t="shared" si="3"/>
        <v>37.1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267.10000000000002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2022-02-27T09:27:25Z</dcterms:created>
  <dcterms:modified xsi:type="dcterms:W3CDTF">2022-02-27T09:27:26Z</dcterms:modified>
</cp:coreProperties>
</file>