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<sst xmlns="http://schemas.openxmlformats.org/spreadsheetml/2006/main" count="117" uniqueCount="53">
  <si>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23/02/2022 11:19:24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</si>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</sst>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4">
                  <c:v>17.882999999999999</c:v>
                </c:pt>
                <c:pt idx="15">
                  <c:v>38.853999999999999</c:v>
                </c:pt>
                <c:pt idx="23">
                  <c:v>210.309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15.38</c:v>
                </c:pt>
                <c:pt idx="13">
                  <c:v>15.15</c:v>
                </c:pt>
                <c:pt idx="14">
                  <c:v>12.843999999999999</c:v>
                </c:pt>
                <c:pt idx="15">
                  <c:v>12.481</c:v>
                </c:pt>
                <c:pt idx="16">
                  <c:v>22.437000000000001</c:v>
                </c:pt>
                <c:pt idx="17">
                  <c:v>2E-3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89795688"/>
        <c:axId val="24762052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102.694</c:v>
                </c:pt>
                <c:pt idx="13">
                  <c:v>114.00700000000001</c:v>
                </c:pt>
                <c:pt idx="14">
                  <c:v>110.14000000000001</c:v>
                </c:pt>
                <c:pt idx="15">
                  <c:v>123.80999999999999</c:v>
                </c:pt>
                <c:pt idx="16">
                  <c:v>106.72299999999998</c:v>
                </c:pt>
                <c:pt idx="17">
                  <c:v>78.659000000000006</c:v>
                </c:pt>
                <c:pt idx="18">
                  <c:v>73.808999999999983</c:v>
                </c:pt>
                <c:pt idx="19">
                  <c:v>77.986999999999995</c:v>
                </c:pt>
                <c:pt idx="20">
                  <c:v>83.966999999999999</c:v>
                </c:pt>
                <c:pt idx="21">
                  <c:v>91.297000000000011</c:v>
                </c:pt>
                <c:pt idx="22">
                  <c:v>76.150000000000006</c:v>
                </c:pt>
                <c:pt idx="23">
                  <c:v>286.63499999999999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9795688"/>
        <c:axId val="24762052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145</c:v>
                </c:pt>
                <c:pt idx="13">
                  <c:v>147.66999999999999</c:v>
                </c:pt>
                <c:pt idx="14">
                  <c:v>152</c:v>
                </c:pt>
                <c:pt idx="15">
                  <c:v>167</c:v>
                </c:pt>
                <c:pt idx="16">
                  <c:v>192.49</c:v>
                </c:pt>
                <c:pt idx="17">
                  <c:v>165.71</c:v>
                </c:pt>
                <c:pt idx="18">
                  <c:v>204.43</c:v>
                </c:pt>
                <c:pt idx="19">
                  <c:v>196.86</c:v>
                </c:pt>
                <c:pt idx="20">
                  <c:v>167.33</c:v>
                </c:pt>
                <c:pt idx="21">
                  <c:v>150.11000000000001</c:v>
                </c:pt>
                <c:pt idx="22">
                  <c:v>155.44</c:v>
                </c:pt>
                <c:pt idx="23">
                  <c:v>133.94999999999999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7621312"/>
        <c:axId val="247620920"/>
      </c:lineChart>
      <c:catAx>
        <c:axId val="3897956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7620528"/>
        <c:crosses val="autoZero"/>
        <c:auto val="1"/>
        <c:lblAlgn val="ctr"/>
        <c:lblOffset val="100"/>
        <c:noMultiLvlLbl val="0"/>
      </c:catAx>
      <c:valAx>
        <c:axId val="2476205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9795688"/>
        <c:crosses val="autoZero"/>
        <c:crossBetween val="between"/>
      </c:valAx>
      <c:valAx>
        <c:axId val="24762092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7621312"/>
        <c:crosses val="max"/>
        <c:crossBetween val="between"/>
      </c:valAx>
      <c:catAx>
        <c:axId val="24762131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476209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44615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102.73399999999999</v>
      </c>
      <c r="O4" s="18">
        <v>114.02</v>
      </c>
      <c r="P4" s="18">
        <v>110.154</v>
      </c>
      <c r="Q4" s="18">
        <v>123.80099999999999</v>
      </c>
      <c r="R4" s="18">
        <v>106.72999999999999</v>
      </c>
      <c r="S4" s="18">
        <v>78.659000000000006</v>
      </c>
      <c r="T4" s="18">
        <v>73.808999999999997</v>
      </c>
      <c r="U4" s="18">
        <v>77.986999999999995</v>
      </c>
      <c r="V4" s="18">
        <v>83.967000000000013</v>
      </c>
      <c r="W4" s="18">
        <v>91.297000000000011</v>
      </c>
      <c r="X4" s="18">
        <v>76.150000000000006</v>
      </c>
      <c r="Y4" s="18">
        <v>286.63499999999993</v>
      </c>
      <c r="Z4" s="19"/>
      <c r="AA4" s="20">
        <f>SUM(B4:Z4)</f>
        <v>1325.943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145</v>
      </c>
      <c r="O7" s="28">
        <v>147.66999999999999</v>
      </c>
      <c r="P7" s="28">
        <v>152</v>
      </c>
      <c r="Q7" s="28">
        <v>167</v>
      </c>
      <c r="R7" s="28">
        <v>192.49</v>
      </c>
      <c r="S7" s="28">
        <v>165.71</v>
      </c>
      <c r="T7" s="28">
        <v>204.43</v>
      </c>
      <c r="U7" s="28">
        <v>196.86</v>
      </c>
      <c r="V7" s="28">
        <v>167.33</v>
      </c>
      <c r="W7" s="28">
        <v>150.11000000000001</v>
      </c>
      <c r="X7" s="28">
        <v>155.44</v>
      </c>
      <c r="Y7" s="28">
        <v>133.94999999999999</v>
      </c>
      <c r="Z7" s="29"/>
      <c r="AA7" s="30">
        <f>IF(SUM(B7:Z7)&lt;&gt;0,AVERAGEIF(B7:Z7,"&lt;&gt;"""),"")</f>
        <v>164.83250000000001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>
        <v>17.882999999999999</v>
      </c>
      <c r="Q12" s="52">
        <v>38.853999999999999</v>
      </c>
      <c r="R12" s="52"/>
      <c r="S12" s="52"/>
      <c r="T12" s="52"/>
      <c r="U12" s="52"/>
      <c r="V12" s="52"/>
      <c r="W12" s="52"/>
      <c r="X12" s="52"/>
      <c r="Y12" s="52">
        <v>210.309</v>
      </c>
      <c r="Z12" s="53"/>
      <c r="AA12" s="54">
        <f t="shared" si="0"/>
        <v>267.04599999999999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15.38</v>
      </c>
      <c r="O14" s="57">
        <v>15.15</v>
      </c>
      <c r="P14" s="57">
        <v>12.843999999999999</v>
      </c>
      <c r="Q14" s="57">
        <v>12.481</v>
      </c>
      <c r="R14" s="57">
        <v>22.437000000000001</v>
      </c>
      <c r="S14" s="57">
        <v>2E-3</v>
      </c>
      <c r="T14" s="57"/>
      <c r="U14" s="57"/>
      <c r="V14" s="57"/>
      <c r="W14" s="57"/>
      <c r="X14" s="57"/>
      <c r="Y14" s="57"/>
      <c r="Z14" s="58"/>
      <c r="AA14" s="59">
        <f t="shared" si="0"/>
        <v>78.293999999999997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15.38</v>
      </c>
      <c r="O16" s="62">
        <f t="shared" si="1"/>
        <v>15.15</v>
      </c>
      <c r="P16" s="62">
        <f t="shared" si="1"/>
        <v>30.726999999999997</v>
      </c>
      <c r="Q16" s="62">
        <f t="shared" si="1"/>
        <v>51.335000000000001</v>
      </c>
      <c r="R16" s="62">
        <f t="shared" si="1"/>
        <v>22.437000000000001</v>
      </c>
      <c r="S16" s="62">
        <f t="shared" si="1"/>
        <v>2E-3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210.309</v>
      </c>
      <c r="Z16" s="63" t="str">
        <f t="shared" si="1"/>
        <v/>
      </c>
      <c r="AA16" s="64">
        <f>SUM(AA10:AA15)</f>
        <v>345.34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7.1230000000000002</v>
      </c>
      <c r="O20" s="77">
        <v>6.9870000000000001</v>
      </c>
      <c r="P20" s="77">
        <v>6.5869999999999997</v>
      </c>
      <c r="Q20" s="77">
        <v>6.0829999999999993</v>
      </c>
      <c r="R20" s="77">
        <v>5.7409999999999997</v>
      </c>
      <c r="S20" s="77">
        <v>0.89700000000000002</v>
      </c>
      <c r="T20" s="77">
        <v>0.315</v>
      </c>
      <c r="U20" s="77">
        <v>3.6310000000000002</v>
      </c>
      <c r="V20" s="77">
        <v>2.706</v>
      </c>
      <c r="W20" s="77">
        <v>4.6790000000000003</v>
      </c>
      <c r="X20" s="77">
        <v>4.41</v>
      </c>
      <c r="Y20" s="77">
        <v>4.2730000000000006</v>
      </c>
      <c r="Z20" s="78"/>
      <c r="AA20" s="79">
        <f t="shared" si="2"/>
        <v>53.432000000000009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80.231000000000009</v>
      </c>
      <c r="O21" s="81">
        <v>91.882999999999996</v>
      </c>
      <c r="P21" s="81">
        <v>72.84</v>
      </c>
      <c r="Q21" s="81">
        <v>66.382999999999996</v>
      </c>
      <c r="R21" s="81">
        <v>78.551999999999992</v>
      </c>
      <c r="S21" s="81">
        <v>77.760000000000005</v>
      </c>
      <c r="T21" s="81">
        <v>73.494</v>
      </c>
      <c r="U21" s="81">
        <v>74.355999999999995</v>
      </c>
      <c r="V21" s="81">
        <v>81.26100000000001</v>
      </c>
      <c r="W21" s="81">
        <v>86.618000000000009</v>
      </c>
      <c r="X21" s="81">
        <v>71.739999999999995</v>
      </c>
      <c r="Y21" s="81">
        <v>72.053000000000011</v>
      </c>
      <c r="Z21" s="78"/>
      <c r="AA21" s="79">
        <f t="shared" si="2"/>
        <v>927.17100000000005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87.354000000000013</v>
      </c>
      <c r="O25" s="88">
        <f t="shared" si="3"/>
        <v>98.86999999999999</v>
      </c>
      <c r="P25" s="88">
        <f t="shared" si="3"/>
        <v>79.427000000000007</v>
      </c>
      <c r="Q25" s="88">
        <f t="shared" si="3"/>
        <v>72.465999999999994</v>
      </c>
      <c r="R25" s="88">
        <f t="shared" si="3"/>
        <v>84.292999999999992</v>
      </c>
      <c r="S25" s="88">
        <f t="shared" si="3"/>
        <v>78.657000000000011</v>
      </c>
      <c r="T25" s="88">
        <f t="shared" si="3"/>
        <v>73.808999999999997</v>
      </c>
      <c r="U25" s="88">
        <f t="shared" si="3"/>
        <v>77.986999999999995</v>
      </c>
      <c r="V25" s="88">
        <f t="shared" si="3"/>
        <v>83.967000000000013</v>
      </c>
      <c r="W25" s="88">
        <f t="shared" si="3"/>
        <v>91.297000000000011</v>
      </c>
      <c r="X25" s="88">
        <f t="shared" si="3"/>
        <v>76.149999999999991</v>
      </c>
      <c r="Y25" s="88">
        <f t="shared" si="3"/>
        <v>76.326000000000008</v>
      </c>
      <c r="Z25" s="89" t="str">
        <f t="shared" si="3"/>
        <v/>
      </c>
      <c r="AA25" s="90">
        <f>SUM(AA19:AA24)</f>
        <v>980.60300000000007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102.73399999999999</v>
      </c>
      <c r="O29" s="77">
        <v>114.02</v>
      </c>
      <c r="P29" s="77">
        <v>110.154</v>
      </c>
      <c r="Q29" s="77">
        <v>123.801</v>
      </c>
      <c r="R29" s="77">
        <v>106.73</v>
      </c>
      <c r="S29" s="77">
        <v>78.659000000000006</v>
      </c>
      <c r="T29" s="77">
        <v>73.808999999999997</v>
      </c>
      <c r="U29" s="77">
        <v>77.986999999999995</v>
      </c>
      <c r="V29" s="77">
        <v>83.966999999999999</v>
      </c>
      <c r="W29" s="77">
        <v>91.296999999999997</v>
      </c>
      <c r="X29" s="77">
        <v>76.150000000000006</v>
      </c>
      <c r="Y29" s="77">
        <v>286.63499999999999</v>
      </c>
      <c r="Z29" s="78"/>
      <c r="AA29" s="79">
        <f>SUM(B29:Z29)</f>
        <v>1325.943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102.73399999999999</v>
      </c>
      <c r="O31" s="62">
        <f t="shared" si="4"/>
        <v>114.02</v>
      </c>
      <c r="P31" s="62">
        <f t="shared" si="4"/>
        <v>110.154</v>
      </c>
      <c r="Q31" s="62">
        <f t="shared" si="4"/>
        <v>123.801</v>
      </c>
      <c r="R31" s="62">
        <f t="shared" si="4"/>
        <v>106.73</v>
      </c>
      <c r="S31" s="62">
        <f t="shared" si="4"/>
        <v>78.659000000000006</v>
      </c>
      <c r="T31" s="62">
        <f t="shared" si="4"/>
        <v>73.808999999999997</v>
      </c>
      <c r="U31" s="62">
        <f t="shared" si="4"/>
        <v>77.986999999999995</v>
      </c>
      <c r="V31" s="62">
        <f t="shared" si="4"/>
        <v>83.966999999999999</v>
      </c>
      <c r="W31" s="62">
        <f t="shared" si="4"/>
        <v>91.296999999999997</v>
      </c>
      <c r="X31" s="62">
        <f t="shared" si="4"/>
        <v>76.150000000000006</v>
      </c>
      <c r="Y31" s="62">
        <f t="shared" si="4"/>
        <v>286.63499999999999</v>
      </c>
      <c r="Z31" s="63" t="str">
        <f t="shared" si="4"/>
        <v/>
      </c>
      <c r="AA31" s="64">
        <f>SUM(AA28:AA30)</f>
        <v>1325.943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102.73400000000001</v>
      </c>
      <c r="O51" s="88">
        <f t="shared" si="10"/>
        <v>114.02</v>
      </c>
      <c r="P51" s="88">
        <f t="shared" si="10"/>
        <v>110.154</v>
      </c>
      <c r="Q51" s="88">
        <f t="shared" si="10"/>
        <v>123.80099999999999</v>
      </c>
      <c r="R51" s="88">
        <f t="shared" si="10"/>
        <v>106.72999999999999</v>
      </c>
      <c r="S51" s="88">
        <f t="shared" si="10"/>
        <v>78.659000000000006</v>
      </c>
      <c r="T51" s="88">
        <f t="shared" si="10"/>
        <v>73.808999999999997</v>
      </c>
      <c r="U51" s="88">
        <f t="shared" si="10"/>
        <v>77.986999999999995</v>
      </c>
      <c r="V51" s="88">
        <f t="shared" si="10"/>
        <v>83.967000000000013</v>
      </c>
      <c r="W51" s="88">
        <f t="shared" si="10"/>
        <v>91.297000000000011</v>
      </c>
      <c r="X51" s="88">
        <f t="shared" si="10"/>
        <v>76.149999999999991</v>
      </c>
      <c r="Y51" s="88">
        <f t="shared" si="10"/>
        <v>286.63499999999999</v>
      </c>
      <c r="Z51" s="89" t="str">
        <f t="shared" si="10"/>
        <v/>
      </c>
      <c r="AA51" s="105">
        <f>SUM(B51:Z51)</f>
        <v>1325.943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44615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102.694</v>
      </c>
      <c r="O4" s="18">
        <v>114.00700000000001</v>
      </c>
      <c r="P4" s="18">
        <v>110.14000000000001</v>
      </c>
      <c r="Q4" s="18">
        <v>123.80999999999999</v>
      </c>
      <c r="R4" s="18">
        <v>106.72299999999998</v>
      </c>
      <c r="S4" s="18">
        <v>78.659000000000006</v>
      </c>
      <c r="T4" s="18">
        <v>73.808999999999983</v>
      </c>
      <c r="U4" s="18">
        <v>77.986999999999995</v>
      </c>
      <c r="V4" s="18">
        <v>83.966999999999999</v>
      </c>
      <c r="W4" s="18">
        <v>91.297000000000011</v>
      </c>
      <c r="X4" s="18">
        <v>76.150000000000006</v>
      </c>
      <c r="Y4" s="18">
        <v>286.63499999999999</v>
      </c>
      <c r="Z4" s="19"/>
      <c r="AA4" s="20">
        <f>SUM(B4:Z4)</f>
        <v>1325.8779999999999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145</v>
      </c>
      <c r="O7" s="28">
        <v>147.66999999999999</v>
      </c>
      <c r="P7" s="28">
        <v>152</v>
      </c>
      <c r="Q7" s="28">
        <v>167</v>
      </c>
      <c r="R7" s="28">
        <v>192.49</v>
      </c>
      <c r="S7" s="28">
        <v>165.71</v>
      </c>
      <c r="T7" s="28">
        <v>204.43</v>
      </c>
      <c r="U7" s="28">
        <v>196.86</v>
      </c>
      <c r="V7" s="28">
        <v>167.33</v>
      </c>
      <c r="W7" s="28">
        <v>150.11000000000001</v>
      </c>
      <c r="X7" s="28">
        <v>155.44</v>
      </c>
      <c r="Y7" s="28">
        <v>133.94999999999999</v>
      </c>
      <c r="Z7" s="29"/>
      <c r="AA7" s="30">
        <f>IF(SUM(B7:Z7)&lt;&gt;0,AVERAGEIF(B7:Z7,"&lt;&gt;"""),"")</f>
        <v>164.83250000000001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45.194000000000003</v>
      </c>
      <c r="O14" s="57">
        <v>25.627000000000002</v>
      </c>
      <c r="P14" s="57">
        <v>17.072000000000003</v>
      </c>
      <c r="Q14" s="57">
        <v>35.091999999999992</v>
      </c>
      <c r="R14" s="57">
        <v>1.2070000000000001</v>
      </c>
      <c r="S14" s="57">
        <v>60.789000000000001</v>
      </c>
      <c r="T14" s="57">
        <v>56.808999999999997</v>
      </c>
      <c r="U14" s="57">
        <v>60.987000000000009</v>
      </c>
      <c r="V14" s="57">
        <v>64.833000000000013</v>
      </c>
      <c r="W14" s="57">
        <v>72.183000000000007</v>
      </c>
      <c r="X14" s="57">
        <v>56.414999999999999</v>
      </c>
      <c r="Y14" s="57">
        <v>45.194000000000003</v>
      </c>
      <c r="Z14" s="58"/>
      <c r="AA14" s="59">
        <f t="shared" si="0"/>
        <v>541.40200000000004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45.194000000000003</v>
      </c>
      <c r="O16" s="62">
        <f t="shared" si="1"/>
        <v>25.627000000000002</v>
      </c>
      <c r="P16" s="62">
        <f t="shared" si="1"/>
        <v>17.072000000000003</v>
      </c>
      <c r="Q16" s="62">
        <f t="shared" si="1"/>
        <v>35.091999999999992</v>
      </c>
      <c r="R16" s="62">
        <f t="shared" si="1"/>
        <v>1.2070000000000001</v>
      </c>
      <c r="S16" s="62">
        <f t="shared" si="1"/>
        <v>60.789000000000001</v>
      </c>
      <c r="T16" s="62">
        <f t="shared" si="1"/>
        <v>56.808999999999997</v>
      </c>
      <c r="U16" s="62">
        <f t="shared" si="1"/>
        <v>60.987000000000009</v>
      </c>
      <c r="V16" s="62">
        <f t="shared" si="1"/>
        <v>64.833000000000013</v>
      </c>
      <c r="W16" s="62">
        <f t="shared" si="1"/>
        <v>72.183000000000007</v>
      </c>
      <c r="X16" s="62">
        <f t="shared" si="1"/>
        <v>56.414999999999999</v>
      </c>
      <c r="Y16" s="62">
        <f t="shared" si="1"/>
        <v>45.194000000000003</v>
      </c>
      <c r="Z16" s="63" t="str">
        <f t="shared" si="1"/>
        <v/>
      </c>
      <c r="AA16" s="64">
        <f>SUM(AA10:AA15)</f>
        <v>541.40200000000004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>
        <v>17</v>
      </c>
      <c r="O19" s="72">
        <v>17</v>
      </c>
      <c r="P19" s="72">
        <v>17</v>
      </c>
      <c r="Q19" s="72">
        <v>17</v>
      </c>
      <c r="R19" s="72">
        <v>17</v>
      </c>
      <c r="S19" s="72">
        <v>17</v>
      </c>
      <c r="T19" s="72">
        <v>17</v>
      </c>
      <c r="U19" s="72">
        <v>17</v>
      </c>
      <c r="V19" s="72">
        <v>17</v>
      </c>
      <c r="W19" s="72">
        <v>17</v>
      </c>
      <c r="X19" s="72">
        <v>17</v>
      </c>
      <c r="Y19" s="72">
        <v>17</v>
      </c>
      <c r="Z19" s="73"/>
      <c r="AA19" s="74">
        <f t="shared" ref="AA19:AA24" si="2">SUM(B19:Z19)</f>
        <v>204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>
        <v>4.54</v>
      </c>
      <c r="R20" s="77"/>
      <c r="S20" s="77">
        <v>0.87</v>
      </c>
      <c r="T20" s="77"/>
      <c r="U20" s="77"/>
      <c r="V20" s="77"/>
      <c r="W20" s="77"/>
      <c r="X20" s="77"/>
      <c r="Y20" s="77"/>
      <c r="Z20" s="78"/>
      <c r="AA20" s="79">
        <f t="shared" si="2"/>
        <v>5.41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>
        <v>0.48000000000000004</v>
      </c>
      <c r="P21" s="81">
        <v>1.1679999999999999</v>
      </c>
      <c r="Q21" s="81">
        <v>1.8779999999999999</v>
      </c>
      <c r="R21" s="81">
        <v>0.91600000000000004</v>
      </c>
      <c r="S21" s="81"/>
      <c r="T21" s="81"/>
      <c r="U21" s="81"/>
      <c r="V21" s="81">
        <v>2.1339999999999999</v>
      </c>
      <c r="W21" s="81">
        <v>2.1139999999999999</v>
      </c>
      <c r="X21" s="81">
        <v>2.7349999999999999</v>
      </c>
      <c r="Y21" s="81">
        <v>4.4409999999999998</v>
      </c>
      <c r="Z21" s="78"/>
      <c r="AA21" s="79">
        <f t="shared" si="2"/>
        <v>15.866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>
        <v>220</v>
      </c>
      <c r="Z22" s="83"/>
      <c r="AA22" s="84">
        <f t="shared" si="2"/>
        <v>220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17</v>
      </c>
      <c r="O25" s="88">
        <f t="shared" si="3"/>
        <v>17.48</v>
      </c>
      <c r="P25" s="88">
        <f t="shared" si="3"/>
        <v>18.167999999999999</v>
      </c>
      <c r="Q25" s="88">
        <f t="shared" si="3"/>
        <v>23.417999999999999</v>
      </c>
      <c r="R25" s="88">
        <f t="shared" si="3"/>
        <v>17.916</v>
      </c>
      <c r="S25" s="88">
        <f t="shared" si="3"/>
        <v>17.87</v>
      </c>
      <c r="T25" s="88">
        <f t="shared" si="3"/>
        <v>17</v>
      </c>
      <c r="U25" s="88">
        <f t="shared" si="3"/>
        <v>17</v>
      </c>
      <c r="V25" s="88">
        <f t="shared" si="3"/>
        <v>19.134</v>
      </c>
      <c r="W25" s="88">
        <f t="shared" si="3"/>
        <v>19.114000000000001</v>
      </c>
      <c r="X25" s="88">
        <f t="shared" si="3"/>
        <v>19.734999999999999</v>
      </c>
      <c r="Y25" s="88">
        <f t="shared" si="3"/>
        <v>241.441</v>
      </c>
      <c r="Z25" s="89">
        <f t="shared" si="3"/>
        <v>0</v>
      </c>
      <c r="AA25" s="90">
        <f t="shared" si="3"/>
        <v>445.27600000000001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62.194000000000003</v>
      </c>
      <c r="O29" s="77">
        <v>43.106999999999999</v>
      </c>
      <c r="P29" s="77">
        <v>35.24</v>
      </c>
      <c r="Q29" s="77">
        <v>58.51</v>
      </c>
      <c r="R29" s="77">
        <v>19.123000000000001</v>
      </c>
      <c r="S29" s="77">
        <v>78.659000000000006</v>
      </c>
      <c r="T29" s="77">
        <v>73.808999999999997</v>
      </c>
      <c r="U29" s="77">
        <v>77.986999999999995</v>
      </c>
      <c r="V29" s="77">
        <v>83.966999999999999</v>
      </c>
      <c r="W29" s="77">
        <v>91.296999999999997</v>
      </c>
      <c r="X29" s="77">
        <v>76.150000000000006</v>
      </c>
      <c r="Y29" s="77">
        <v>286.63499999999999</v>
      </c>
      <c r="Z29" s="78"/>
      <c r="AA29" s="79">
        <f>SUM(B29:Z29)</f>
        <v>986.67799999999988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62.194000000000003</v>
      </c>
      <c r="O31" s="62">
        <f t="shared" si="4"/>
        <v>43.106999999999999</v>
      </c>
      <c r="P31" s="62">
        <f t="shared" si="4"/>
        <v>35.24</v>
      </c>
      <c r="Q31" s="62">
        <f t="shared" si="4"/>
        <v>58.51</v>
      </c>
      <c r="R31" s="62">
        <f t="shared" si="4"/>
        <v>19.123000000000001</v>
      </c>
      <c r="S31" s="62">
        <f t="shared" si="4"/>
        <v>78.659000000000006</v>
      </c>
      <c r="T31" s="62">
        <f t="shared" si="4"/>
        <v>73.808999999999997</v>
      </c>
      <c r="U31" s="62">
        <f t="shared" si="4"/>
        <v>77.986999999999995</v>
      </c>
      <c r="V31" s="62">
        <f t="shared" si="4"/>
        <v>83.966999999999999</v>
      </c>
      <c r="W31" s="62">
        <f t="shared" si="4"/>
        <v>91.296999999999997</v>
      </c>
      <c r="X31" s="62">
        <f t="shared" si="4"/>
        <v>76.150000000000006</v>
      </c>
      <c r="Y31" s="62">
        <f t="shared" si="4"/>
        <v>286.63499999999999</v>
      </c>
      <c r="Z31" s="63">
        <f t="shared" si="4"/>
        <v>0</v>
      </c>
      <c r="AA31" s="64">
        <f t="shared" si="4"/>
        <v>986.67799999999988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40.5</v>
      </c>
      <c r="O38" s="99">
        <v>70.900000000000006</v>
      </c>
      <c r="P38" s="99">
        <v>74.900000000000006</v>
      </c>
      <c r="Q38" s="99">
        <v>65.3</v>
      </c>
      <c r="R38" s="99">
        <v>87.6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339.20000000000005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40.5</v>
      </c>
      <c r="O39" s="88">
        <f t="shared" si="6"/>
        <v>70.900000000000006</v>
      </c>
      <c r="P39" s="88">
        <f t="shared" si="6"/>
        <v>74.900000000000006</v>
      </c>
      <c r="Q39" s="88">
        <f t="shared" si="6"/>
        <v>65.3</v>
      </c>
      <c r="R39" s="88">
        <f t="shared" si="6"/>
        <v>87.6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339.20000000000005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40.5</v>
      </c>
      <c r="O46" s="99">
        <v>70.900000000000006</v>
      </c>
      <c r="P46" s="99">
        <v>74.900000000000006</v>
      </c>
      <c r="Q46" s="99">
        <v>65.3</v>
      </c>
      <c r="R46" s="99">
        <v>87.6</v>
      </c>
      <c r="S46" s="99"/>
      <c r="T46" s="99"/>
      <c r="U46" s="99"/>
      <c r="V46" s="99"/>
      <c r="W46" s="99"/>
      <c r="X46" s="99"/>
      <c r="Y46" s="99"/>
      <c r="Z46" s="100"/>
      <c r="AA46" s="79">
        <f t="shared" si="7"/>
        <v>339.20000000000005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40.5</v>
      </c>
      <c r="O48" s="88">
        <f t="shared" si="8"/>
        <v>70.900000000000006</v>
      </c>
      <c r="P48" s="88">
        <f t="shared" si="8"/>
        <v>74.900000000000006</v>
      </c>
      <c r="Q48" s="88">
        <f t="shared" si="8"/>
        <v>65.3</v>
      </c>
      <c r="R48" s="88">
        <f t="shared" si="8"/>
        <v>87.6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339.20000000000005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102.694</v>
      </c>
      <c r="O51" s="88">
        <f t="shared" si="10"/>
        <v>114.00700000000001</v>
      </c>
      <c r="P51" s="88">
        <f t="shared" si="10"/>
        <v>110.14000000000001</v>
      </c>
      <c r="Q51" s="88">
        <f t="shared" si="10"/>
        <v>123.80999999999999</v>
      </c>
      <c r="R51" s="88">
        <f t="shared" si="10"/>
        <v>106.723</v>
      </c>
      <c r="S51" s="88">
        <f t="shared" si="10"/>
        <v>78.659000000000006</v>
      </c>
      <c r="T51" s="88">
        <f t="shared" si="10"/>
        <v>73.808999999999997</v>
      </c>
      <c r="U51" s="88">
        <f t="shared" si="10"/>
        <v>77.987000000000009</v>
      </c>
      <c r="V51" s="88">
        <f t="shared" si="10"/>
        <v>83.967000000000013</v>
      </c>
      <c r="W51" s="88">
        <f t="shared" si="10"/>
        <v>91.297000000000011</v>
      </c>
      <c r="X51" s="88">
        <f t="shared" si="10"/>
        <v>76.150000000000006</v>
      </c>
      <c r="Y51" s="88">
        <f t="shared" si="10"/>
        <v>286.63499999999999</v>
      </c>
      <c r="Z51" s="89">
        <f t="shared" si="10"/>
        <v>0</v>
      </c>
      <c r="AA51" s="105">
        <f>SUM(B51:Z51)</f>
        <v>1325.8779999999999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M30" sqref="M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44615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40.5</v>
      </c>
      <c r="O4" s="18">
        <v>70.900000000000006</v>
      </c>
      <c r="P4" s="18">
        <v>74.900000000000006</v>
      </c>
      <c r="Q4" s="18">
        <v>65.3</v>
      </c>
      <c r="R4" s="18">
        <v>87.6</v>
      </c>
      <c r="S4" s="18"/>
      <c r="T4" s="18"/>
      <c r="U4" s="18"/>
      <c r="V4" s="18"/>
      <c r="W4" s="18"/>
      <c r="X4" s="18"/>
      <c r="Y4" s="18"/>
      <c r="Z4" s="19"/>
      <c r="AA4" s="112">
        <f>SUM(B4:Z4)</f>
        <v>339.20000000000005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145</v>
      </c>
      <c r="O7" s="118">
        <v>147.66999999999999</v>
      </c>
      <c r="P7" s="118">
        <v>152</v>
      </c>
      <c r="Q7" s="118">
        <v>167</v>
      </c>
      <c r="R7" s="118">
        <v>192.49</v>
      </c>
      <c r="S7" s="118">
        <v>165.71</v>
      </c>
      <c r="T7" s="118">
        <v>204.43</v>
      </c>
      <c r="U7" s="118">
        <v>196.86</v>
      </c>
      <c r="V7" s="118">
        <v>167.33</v>
      </c>
      <c r="W7" s="118">
        <v>150.11000000000001</v>
      </c>
      <c r="X7" s="118">
        <v>155.44</v>
      </c>
      <c r="Y7" s="118">
        <v>133.94999999999999</v>
      </c>
      <c r="Z7" s="119"/>
      <c r="AA7" s="120">
        <f>IF(SUM(B7:Z7)&lt;&gt;0,AVERAGEIF(B7:Z7,"&lt;&gt;"""),"")</f>
        <v>164.83250000000001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>
        <v>40.5</v>
      </c>
      <c r="O23" s="134">
        <v>70.900000000000006</v>
      </c>
      <c r="P23" s="134">
        <v>74.900000000000006</v>
      </c>
      <c r="Q23" s="134">
        <v>65.3</v>
      </c>
      <c r="R23" s="134">
        <v>87.6</v>
      </c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339.20000000000005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40.5</v>
      </c>
      <c r="O24" s="136">
        <f t="shared" si="3"/>
        <v>70.900000000000006</v>
      </c>
      <c r="P24" s="136">
        <f t="shared" si="3"/>
        <v>74.900000000000006</v>
      </c>
      <c r="Q24" s="136">
        <f t="shared" si="3"/>
        <v>65.3</v>
      </c>
      <c r="R24" s="136">
        <f t="shared" si="3"/>
        <v>87.6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339.20000000000005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2022-02-23T09:19:24Z</dcterms:created>
  <dcterms:modified xsi:type="dcterms:W3CDTF">2022-02-23T09:19:25Z</dcterms:modified>
</cp:coreProperties>
</file>