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<sst xmlns="http://schemas.openxmlformats.org/spreadsheetml/2006/main" count="117" uniqueCount="53">
  <si>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22/02/2022 11:26:23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</si>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</sst>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16.729000000000003</c:v>
                </c:pt>
                <c:pt idx="13">
                  <c:v>19.001000000000001</c:v>
                </c:pt>
                <c:pt idx="14">
                  <c:v>1.819</c:v>
                </c:pt>
                <c:pt idx="15">
                  <c:v>0.41599999999999998</c:v>
                </c:pt>
                <c:pt idx="16">
                  <c:v>17.685999999999996</c:v>
                </c:pt>
                <c:pt idx="18">
                  <c:v>29.359000000000002</c:v>
                </c:pt>
                <c:pt idx="19">
                  <c:v>29.907</c:v>
                </c:pt>
                <c:pt idx="21">
                  <c:v>3.9539999999999997</c:v>
                </c:pt>
                <c:pt idx="22">
                  <c:v>5.8109999999999999</c:v>
                </c:pt>
                <c:pt idx="23">
                  <c:v>8.902000000000001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105</c:v>
                </c:pt>
                <c:pt idx="19">
                  <c:v>105</c:v>
                </c:pt>
                <c:pt idx="20">
                  <c:v>170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7228344"/>
        <c:axId val="327228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82.06</c:v>
                </c:pt>
                <c:pt idx="13">
                  <c:v>82.181999999999988</c:v>
                </c:pt>
                <c:pt idx="14">
                  <c:v>61.38</c:v>
                </c:pt>
                <c:pt idx="15">
                  <c:v>63.57</c:v>
                </c:pt>
                <c:pt idx="16">
                  <c:v>65.903999999999996</c:v>
                </c:pt>
                <c:pt idx="17">
                  <c:v>36.126000000000005</c:v>
                </c:pt>
                <c:pt idx="18">
                  <c:v>163.857</c:v>
                </c:pt>
                <c:pt idx="19">
                  <c:v>176.41099999999997</c:v>
                </c:pt>
                <c:pt idx="20">
                  <c:v>213.91700000000003</c:v>
                </c:pt>
                <c:pt idx="21">
                  <c:v>44.06</c:v>
                </c:pt>
                <c:pt idx="22">
                  <c:v>39.332000000000001</c:v>
                </c:pt>
                <c:pt idx="23">
                  <c:v>37.960999999999999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228344"/>
        <c:axId val="327228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171</c:v>
                </c:pt>
                <c:pt idx="16">
                  <c:v>186.73</c:v>
                </c:pt>
                <c:pt idx="17">
                  <c:v>202.3</c:v>
                </c:pt>
                <c:pt idx="18">
                  <c:v>230</c:v>
                </c:pt>
                <c:pt idx="19">
                  <c:v>243</c:v>
                </c:pt>
                <c:pt idx="20">
                  <c:v>259</c:v>
                </c:pt>
                <c:pt idx="21">
                  <c:v>206.35</c:v>
                </c:pt>
                <c:pt idx="22">
                  <c:v>206.35</c:v>
                </c:pt>
                <c:pt idx="23">
                  <c:v>186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229520"/>
        <c:axId val="327229128"/>
      </c:lineChart>
      <c:catAx>
        <c:axId val="327228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228736"/>
        <c:crosses val="autoZero"/>
        <c:auto val="1"/>
        <c:lblAlgn val="ctr"/>
        <c:lblOffset val="100"/>
        <c:noMultiLvlLbl val="0"/>
      </c:catAx>
      <c:valAx>
        <c:axId val="32722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228344"/>
        <c:crosses val="autoZero"/>
        <c:crossBetween val="between"/>
      </c:valAx>
      <c:valAx>
        <c:axId val="327229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229520"/>
        <c:crosses val="max"/>
        <c:crossBetween val="between"/>
      </c:valAx>
      <c:catAx>
        <c:axId val="327229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229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82.057999999999993</v>
      </c>
      <c r="O4" s="18">
        <v>82.219000000000008</v>
      </c>
      <c r="P4" s="18">
        <v>61.414000000000001</v>
      </c>
      <c r="Q4" s="18">
        <v>63.56</v>
      </c>
      <c r="R4" s="18">
        <v>65.87</v>
      </c>
      <c r="S4" s="18">
        <v>36.130000000000003</v>
      </c>
      <c r="T4" s="18">
        <v>163.89400000000003</v>
      </c>
      <c r="U4" s="18">
        <v>176.44299999999998</v>
      </c>
      <c r="V4" s="18">
        <v>213.917</v>
      </c>
      <c r="W4" s="18">
        <v>44.06</v>
      </c>
      <c r="X4" s="18">
        <v>39.332000000000008</v>
      </c>
      <c r="Y4" s="18">
        <v>37.960999999999999</v>
      </c>
      <c r="Z4" s="19"/>
      <c r="AA4" s="20">
        <f>SUM(B4:Z4)</f>
        <v>1066.8580000000002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155</v>
      </c>
      <c r="O7" s="28">
        <v>155</v>
      </c>
      <c r="P7" s="28">
        <v>155</v>
      </c>
      <c r="Q7" s="28">
        <v>171</v>
      </c>
      <c r="R7" s="28">
        <v>186.73</v>
      </c>
      <c r="S7" s="28">
        <v>202.3</v>
      </c>
      <c r="T7" s="28">
        <v>230</v>
      </c>
      <c r="U7" s="28">
        <v>243</v>
      </c>
      <c r="V7" s="28">
        <v>259</v>
      </c>
      <c r="W7" s="28">
        <v>206.35</v>
      </c>
      <c r="X7" s="28">
        <v>206.35</v>
      </c>
      <c r="Y7" s="28">
        <v>186</v>
      </c>
      <c r="Z7" s="29"/>
      <c r="AA7" s="30">
        <f>IF(SUM(B7:Z7)&lt;&gt;0,AVERAGEIF(B7:Z7,"&lt;&gt;"""),"")</f>
        <v>196.31083333333333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105</v>
      </c>
      <c r="U13" s="52">
        <v>105</v>
      </c>
      <c r="V13" s="52">
        <v>170</v>
      </c>
      <c r="W13" s="52"/>
      <c r="X13" s="52"/>
      <c r="Y13" s="52"/>
      <c r="Z13" s="53"/>
      <c r="AA13" s="54">
        <f t="shared" si="0"/>
        <v>380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16.729000000000003</v>
      </c>
      <c r="O14" s="57">
        <v>19.001000000000001</v>
      </c>
      <c r="P14" s="57">
        <v>1.819</v>
      </c>
      <c r="Q14" s="57">
        <v>0.41599999999999998</v>
      </c>
      <c r="R14" s="57">
        <v>17.685999999999996</v>
      </c>
      <c r="S14" s="57"/>
      <c r="T14" s="57">
        <v>29.359000000000002</v>
      </c>
      <c r="U14" s="57">
        <v>29.907</v>
      </c>
      <c r="V14" s="57"/>
      <c r="W14" s="57">
        <v>3.9539999999999997</v>
      </c>
      <c r="X14" s="57">
        <v>5.8109999999999999</v>
      </c>
      <c r="Y14" s="57">
        <v>8.902000000000001</v>
      </c>
      <c r="Z14" s="58"/>
      <c r="AA14" s="59">
        <f t="shared" si="0"/>
        <v>133.584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16.729000000000003</v>
      </c>
      <c r="O16" s="62">
        <f t="shared" si="1"/>
        <v>19.001000000000001</v>
      </c>
      <c r="P16" s="62">
        <f t="shared" si="1"/>
        <v>1.819</v>
      </c>
      <c r="Q16" s="62">
        <f t="shared" si="1"/>
        <v>0.41599999999999998</v>
      </c>
      <c r="R16" s="62">
        <f t="shared" si="1"/>
        <v>17.685999999999996</v>
      </c>
      <c r="S16" s="62">
        <f t="shared" si="1"/>
        <v>0</v>
      </c>
      <c r="T16" s="62">
        <f t="shared" si="1"/>
        <v>134.35900000000001</v>
      </c>
      <c r="U16" s="62">
        <f t="shared" si="1"/>
        <v>134.90700000000001</v>
      </c>
      <c r="V16" s="62">
        <f t="shared" si="1"/>
        <v>170</v>
      </c>
      <c r="W16" s="62">
        <f t="shared" si="1"/>
        <v>3.9539999999999997</v>
      </c>
      <c r="X16" s="62">
        <f t="shared" si="1"/>
        <v>5.8109999999999999</v>
      </c>
      <c r="Y16" s="62">
        <f t="shared" si="1"/>
        <v>8.902000000000001</v>
      </c>
      <c r="Z16" s="63" t="str">
        <f t="shared" si="1"/>
        <v/>
      </c>
      <c r="AA16" s="64">
        <f>SUM(AA10:AA15)</f>
        <v>513.58400000000006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5.7329999999999997</v>
      </c>
      <c r="R20" s="77">
        <v>6</v>
      </c>
      <c r="S20" s="77">
        <v>2.2999999999999998</v>
      </c>
      <c r="T20" s="77"/>
      <c r="U20" s="77"/>
      <c r="V20" s="77"/>
      <c r="W20" s="77"/>
      <c r="X20" s="77"/>
      <c r="Y20" s="77"/>
      <c r="Z20" s="78"/>
      <c r="AA20" s="79">
        <f t="shared" si="2"/>
        <v>14.033000000000001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65.328999999999994</v>
      </c>
      <c r="O21" s="81">
        <v>63.217999999999996</v>
      </c>
      <c r="P21" s="81">
        <v>59.594999999999999</v>
      </c>
      <c r="Q21" s="81">
        <v>57.411000000000001</v>
      </c>
      <c r="R21" s="81">
        <v>42.183999999999997</v>
      </c>
      <c r="S21" s="81">
        <v>20.43</v>
      </c>
      <c r="T21" s="81">
        <v>29.535</v>
      </c>
      <c r="U21" s="81">
        <v>41.536000000000001</v>
      </c>
      <c r="V21" s="81">
        <v>43.917000000000002</v>
      </c>
      <c r="W21" s="81">
        <v>40.106000000000009</v>
      </c>
      <c r="X21" s="81">
        <v>33.521000000000001</v>
      </c>
      <c r="Y21" s="81">
        <v>29.058999999999997</v>
      </c>
      <c r="Z21" s="78"/>
      <c r="AA21" s="79">
        <f t="shared" si="2"/>
        <v>525.84100000000001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65.328999999999994</v>
      </c>
      <c r="O25" s="88">
        <f t="shared" si="3"/>
        <v>63.217999999999996</v>
      </c>
      <c r="P25" s="88">
        <f t="shared" si="3"/>
        <v>59.594999999999999</v>
      </c>
      <c r="Q25" s="88">
        <f t="shared" si="3"/>
        <v>63.143999999999998</v>
      </c>
      <c r="R25" s="88">
        <f t="shared" si="3"/>
        <v>48.183999999999997</v>
      </c>
      <c r="S25" s="88">
        <f t="shared" si="3"/>
        <v>22.73</v>
      </c>
      <c r="T25" s="88">
        <f t="shared" si="3"/>
        <v>29.535</v>
      </c>
      <c r="U25" s="88">
        <f t="shared" si="3"/>
        <v>41.536000000000001</v>
      </c>
      <c r="V25" s="88">
        <f t="shared" si="3"/>
        <v>43.917000000000002</v>
      </c>
      <c r="W25" s="88">
        <f t="shared" si="3"/>
        <v>40.106000000000009</v>
      </c>
      <c r="X25" s="88">
        <f t="shared" si="3"/>
        <v>33.521000000000001</v>
      </c>
      <c r="Y25" s="88">
        <f t="shared" si="3"/>
        <v>29.058999999999997</v>
      </c>
      <c r="Z25" s="89" t="str">
        <f t="shared" si="3"/>
        <v/>
      </c>
      <c r="AA25" s="90">
        <f>SUM(AA19:AA24)</f>
        <v>539.87400000000002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82.058000000000007</v>
      </c>
      <c r="O29" s="77">
        <v>82.218999999999994</v>
      </c>
      <c r="P29" s="77">
        <v>61.414000000000001</v>
      </c>
      <c r="Q29" s="77">
        <v>63.56</v>
      </c>
      <c r="R29" s="77">
        <v>65.87</v>
      </c>
      <c r="S29" s="77">
        <v>22.73</v>
      </c>
      <c r="T29" s="77">
        <v>163.89400000000001</v>
      </c>
      <c r="U29" s="77">
        <v>176.44300000000001</v>
      </c>
      <c r="V29" s="77">
        <v>213.917</v>
      </c>
      <c r="W29" s="77">
        <v>44.06</v>
      </c>
      <c r="X29" s="77">
        <v>39.332000000000001</v>
      </c>
      <c r="Y29" s="77">
        <v>37.960999999999999</v>
      </c>
      <c r="Z29" s="78"/>
      <c r="AA29" s="79">
        <f>SUM(B29:Z29)</f>
        <v>1053.4579999999999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82.058000000000007</v>
      </c>
      <c r="O31" s="62">
        <f t="shared" si="4"/>
        <v>82.218999999999994</v>
      </c>
      <c r="P31" s="62">
        <f t="shared" si="4"/>
        <v>61.414000000000001</v>
      </c>
      <c r="Q31" s="62">
        <f t="shared" si="4"/>
        <v>63.56</v>
      </c>
      <c r="R31" s="62">
        <f t="shared" si="4"/>
        <v>65.87</v>
      </c>
      <c r="S31" s="62">
        <f t="shared" si="4"/>
        <v>22.73</v>
      </c>
      <c r="T31" s="62">
        <f t="shared" si="4"/>
        <v>163.89400000000001</v>
      </c>
      <c r="U31" s="62">
        <f t="shared" si="4"/>
        <v>176.44300000000001</v>
      </c>
      <c r="V31" s="62">
        <f t="shared" si="4"/>
        <v>213.917</v>
      </c>
      <c r="W31" s="62">
        <f t="shared" si="4"/>
        <v>44.06</v>
      </c>
      <c r="X31" s="62">
        <f t="shared" si="4"/>
        <v>39.332000000000001</v>
      </c>
      <c r="Y31" s="62">
        <f t="shared" si="4"/>
        <v>37.960999999999999</v>
      </c>
      <c r="Z31" s="63" t="str">
        <f t="shared" si="4"/>
        <v/>
      </c>
      <c r="AA31" s="64">
        <f>SUM(AA28:AA30)</f>
        <v>1053.4579999999999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13.4</v>
      </c>
      <c r="T38" s="99"/>
      <c r="U38" s="99"/>
      <c r="V38" s="99"/>
      <c r="W38" s="99"/>
      <c r="X38" s="99"/>
      <c r="Y38" s="99"/>
      <c r="Z38" s="100"/>
      <c r="AA38" s="79">
        <f t="shared" si="5"/>
        <v>13.4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13.4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13.4</v>
      </c>
      <c r="T46" s="99"/>
      <c r="U46" s="99"/>
      <c r="V46" s="99"/>
      <c r="W46" s="99"/>
      <c r="X46" s="99"/>
      <c r="Y46" s="99"/>
      <c r="Z46" s="100"/>
      <c r="AA46" s="79">
        <f t="shared" si="7"/>
        <v>13.4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13.4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82.057999999999993</v>
      </c>
      <c r="O51" s="88">
        <f t="shared" si="10"/>
        <v>82.218999999999994</v>
      </c>
      <c r="P51" s="88">
        <f t="shared" si="10"/>
        <v>61.414000000000001</v>
      </c>
      <c r="Q51" s="88">
        <f t="shared" si="10"/>
        <v>63.559999999999995</v>
      </c>
      <c r="R51" s="88">
        <f t="shared" si="10"/>
        <v>65.86999999999999</v>
      </c>
      <c r="S51" s="88">
        <f t="shared" si="10"/>
        <v>36.130000000000003</v>
      </c>
      <c r="T51" s="88">
        <f t="shared" si="10"/>
        <v>163.89400000000001</v>
      </c>
      <c r="U51" s="88">
        <f t="shared" si="10"/>
        <v>176.44300000000001</v>
      </c>
      <c r="V51" s="88">
        <f t="shared" si="10"/>
        <v>213.917</v>
      </c>
      <c r="W51" s="88">
        <f t="shared" si="10"/>
        <v>44.060000000000009</v>
      </c>
      <c r="X51" s="88">
        <f t="shared" si="10"/>
        <v>39.332000000000001</v>
      </c>
      <c r="Y51" s="88">
        <f t="shared" si="10"/>
        <v>37.960999999999999</v>
      </c>
      <c r="Z51" s="89" t="str">
        <f t="shared" si="10"/>
        <v/>
      </c>
      <c r="AA51" s="105">
        <f>SUM(B51:Z51)</f>
        <v>1066.8580000000002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82.06</v>
      </c>
      <c r="O4" s="18">
        <v>82.181999999999988</v>
      </c>
      <c r="P4" s="18">
        <v>61.38</v>
      </c>
      <c r="Q4" s="18">
        <v>63.57</v>
      </c>
      <c r="R4" s="18">
        <v>65.903999999999996</v>
      </c>
      <c r="S4" s="18">
        <v>36.126000000000005</v>
      </c>
      <c r="T4" s="18">
        <v>163.857</v>
      </c>
      <c r="U4" s="18">
        <v>176.41099999999997</v>
      </c>
      <c r="V4" s="18">
        <v>213.91700000000003</v>
      </c>
      <c r="W4" s="18">
        <v>44.06</v>
      </c>
      <c r="X4" s="18">
        <v>39.332000000000001</v>
      </c>
      <c r="Y4" s="18">
        <v>37.960999999999999</v>
      </c>
      <c r="Z4" s="19"/>
      <c r="AA4" s="20">
        <f>SUM(B4:Z4)</f>
        <v>1066.76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155</v>
      </c>
      <c r="O7" s="28">
        <v>155</v>
      </c>
      <c r="P7" s="28">
        <v>155</v>
      </c>
      <c r="Q7" s="28">
        <v>171</v>
      </c>
      <c r="R7" s="28">
        <v>186.73</v>
      </c>
      <c r="S7" s="28">
        <v>202.3</v>
      </c>
      <c r="T7" s="28">
        <v>230</v>
      </c>
      <c r="U7" s="28">
        <v>243</v>
      </c>
      <c r="V7" s="28">
        <v>259</v>
      </c>
      <c r="W7" s="28">
        <v>206.35</v>
      </c>
      <c r="X7" s="28">
        <v>206.35</v>
      </c>
      <c r="Y7" s="28">
        <v>186</v>
      </c>
      <c r="Z7" s="29"/>
      <c r="AA7" s="30">
        <f>IF(SUM(B7:Z7)&lt;&gt;0,AVERAGEIF(B7:Z7,"&lt;&gt;"""),"")</f>
        <v>196.31083333333333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73.807999999999993</v>
      </c>
      <c r="U12" s="52">
        <v>100</v>
      </c>
      <c r="V12" s="52">
        <v>127.465</v>
      </c>
      <c r="W12" s="52"/>
      <c r="X12" s="52"/>
      <c r="Y12" s="52"/>
      <c r="Z12" s="53"/>
      <c r="AA12" s="54">
        <f t="shared" si="0"/>
        <v>301.27300000000002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43.885000000000005</v>
      </c>
      <c r="O14" s="57">
        <v>11.808</v>
      </c>
      <c r="P14" s="57">
        <v>18.419</v>
      </c>
      <c r="Q14" s="57">
        <v>20.628</v>
      </c>
      <c r="R14" s="57">
        <v>22.472000000000001</v>
      </c>
      <c r="S14" s="57">
        <v>14.353000000000002</v>
      </c>
      <c r="T14" s="57">
        <v>15.530000000000001</v>
      </c>
      <c r="U14" s="57">
        <v>12.664</v>
      </c>
      <c r="V14" s="57">
        <v>65.012999999999991</v>
      </c>
      <c r="W14" s="57">
        <v>21.547000000000001</v>
      </c>
      <c r="X14" s="57">
        <v>17.405999999999999</v>
      </c>
      <c r="Y14" s="57">
        <v>12.898</v>
      </c>
      <c r="Z14" s="58"/>
      <c r="AA14" s="59">
        <f t="shared" si="0"/>
        <v>276.62299999999999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43.885000000000005</v>
      </c>
      <c r="O16" s="62">
        <f t="shared" si="1"/>
        <v>11.808</v>
      </c>
      <c r="P16" s="62">
        <f t="shared" si="1"/>
        <v>18.419</v>
      </c>
      <c r="Q16" s="62">
        <f t="shared" si="1"/>
        <v>20.628</v>
      </c>
      <c r="R16" s="62">
        <f t="shared" si="1"/>
        <v>22.472000000000001</v>
      </c>
      <c r="S16" s="62">
        <f t="shared" si="1"/>
        <v>14.353000000000002</v>
      </c>
      <c r="T16" s="62">
        <f t="shared" si="1"/>
        <v>89.337999999999994</v>
      </c>
      <c r="U16" s="62">
        <f t="shared" si="1"/>
        <v>112.664</v>
      </c>
      <c r="V16" s="62">
        <f t="shared" si="1"/>
        <v>192.47800000000001</v>
      </c>
      <c r="W16" s="62">
        <f t="shared" si="1"/>
        <v>21.547000000000001</v>
      </c>
      <c r="X16" s="62">
        <f t="shared" si="1"/>
        <v>17.405999999999999</v>
      </c>
      <c r="Y16" s="62">
        <f t="shared" si="1"/>
        <v>12.898</v>
      </c>
      <c r="Z16" s="63" t="str">
        <f t="shared" si="1"/>
        <v/>
      </c>
      <c r="AA16" s="64">
        <f>SUM(AA10:AA15)</f>
        <v>577.89599999999996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19</v>
      </c>
      <c r="O19" s="72">
        <v>19</v>
      </c>
      <c r="P19" s="72">
        <v>19</v>
      </c>
      <c r="Q19" s="72">
        <v>19</v>
      </c>
      <c r="R19" s="72">
        <v>19</v>
      </c>
      <c r="S19" s="72">
        <v>19</v>
      </c>
      <c r="T19" s="72">
        <v>19</v>
      </c>
      <c r="U19" s="72">
        <v>19</v>
      </c>
      <c r="V19" s="72">
        <v>19</v>
      </c>
      <c r="W19" s="72">
        <v>19</v>
      </c>
      <c r="X19" s="72">
        <v>19</v>
      </c>
      <c r="Y19" s="72">
        <v>19</v>
      </c>
      <c r="Z19" s="73"/>
      <c r="AA19" s="74">
        <f t="shared" ref="AA19:AA24" si="2">SUM(B19:Z19)</f>
        <v>228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3.4910000000000001</v>
      </c>
      <c r="O20" s="77">
        <v>3.3740000000000001</v>
      </c>
      <c r="P20" s="77">
        <v>3.161</v>
      </c>
      <c r="Q20" s="77">
        <v>2.9420000000000002</v>
      </c>
      <c r="R20" s="77">
        <v>2.8319999999999999</v>
      </c>
      <c r="S20" s="77">
        <v>2.7730000000000001</v>
      </c>
      <c r="T20" s="77">
        <v>2.7189999999999999</v>
      </c>
      <c r="U20" s="77">
        <v>2.6469999999999998</v>
      </c>
      <c r="V20" s="77">
        <v>2.4390000000000001</v>
      </c>
      <c r="W20" s="77">
        <v>2.2240000000000002</v>
      </c>
      <c r="X20" s="77">
        <v>2.1190000000000002</v>
      </c>
      <c r="Y20" s="77">
        <v>2.0310000000000001</v>
      </c>
      <c r="Z20" s="78"/>
      <c r="AA20" s="79">
        <f t="shared" si="2"/>
        <v>32.752000000000002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0.28399999999999997</v>
      </c>
      <c r="O21" s="81"/>
      <c r="P21" s="81"/>
      <c r="Q21" s="81"/>
      <c r="R21" s="81"/>
      <c r="S21" s="81"/>
      <c r="T21" s="81"/>
      <c r="U21" s="81"/>
      <c r="V21" s="81"/>
      <c r="W21" s="81">
        <v>1.2889999999999999</v>
      </c>
      <c r="X21" s="81">
        <v>0.80700000000000005</v>
      </c>
      <c r="Y21" s="81">
        <v>4.032</v>
      </c>
      <c r="Z21" s="78"/>
      <c r="AA21" s="79">
        <f t="shared" si="2"/>
        <v>6.4119999999999999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22.774999999999999</v>
      </c>
      <c r="O25" s="88">
        <f t="shared" si="3"/>
        <v>22.373999999999999</v>
      </c>
      <c r="P25" s="88">
        <f t="shared" si="3"/>
        <v>22.161000000000001</v>
      </c>
      <c r="Q25" s="88">
        <f t="shared" si="3"/>
        <v>21.942</v>
      </c>
      <c r="R25" s="88">
        <f t="shared" si="3"/>
        <v>21.832000000000001</v>
      </c>
      <c r="S25" s="88">
        <f t="shared" si="3"/>
        <v>21.773</v>
      </c>
      <c r="T25" s="88">
        <f t="shared" si="3"/>
        <v>21.719000000000001</v>
      </c>
      <c r="U25" s="88">
        <f t="shared" si="3"/>
        <v>21.646999999999998</v>
      </c>
      <c r="V25" s="88">
        <f t="shared" si="3"/>
        <v>21.439</v>
      </c>
      <c r="W25" s="88">
        <f t="shared" si="3"/>
        <v>22.513000000000002</v>
      </c>
      <c r="X25" s="88">
        <f t="shared" si="3"/>
        <v>21.925999999999998</v>
      </c>
      <c r="Y25" s="88">
        <f t="shared" si="3"/>
        <v>25.062999999999999</v>
      </c>
      <c r="Z25" s="89">
        <f t="shared" si="3"/>
        <v>0</v>
      </c>
      <c r="AA25" s="90">
        <f t="shared" si="3"/>
        <v>267.16399999999999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66.66</v>
      </c>
      <c r="O29" s="77">
        <v>34.182000000000002</v>
      </c>
      <c r="P29" s="77">
        <v>40.58</v>
      </c>
      <c r="Q29" s="77">
        <v>42.57</v>
      </c>
      <c r="R29" s="77">
        <v>44.304000000000002</v>
      </c>
      <c r="S29" s="77">
        <v>36.125999999999998</v>
      </c>
      <c r="T29" s="77">
        <v>111.057</v>
      </c>
      <c r="U29" s="77">
        <v>134.31100000000001</v>
      </c>
      <c r="V29" s="77">
        <v>213.917</v>
      </c>
      <c r="W29" s="77">
        <v>44.06</v>
      </c>
      <c r="X29" s="77">
        <v>39.332000000000001</v>
      </c>
      <c r="Y29" s="77">
        <v>37.960999999999999</v>
      </c>
      <c r="Z29" s="78"/>
      <c r="AA29" s="79">
        <f>SUM(B29:Z29)</f>
        <v>845.06000000000006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66.66</v>
      </c>
      <c r="O31" s="62">
        <f t="shared" si="4"/>
        <v>34.182000000000002</v>
      </c>
      <c r="P31" s="62">
        <f t="shared" si="4"/>
        <v>40.58</v>
      </c>
      <c r="Q31" s="62">
        <f t="shared" si="4"/>
        <v>42.57</v>
      </c>
      <c r="R31" s="62">
        <f t="shared" si="4"/>
        <v>44.304000000000002</v>
      </c>
      <c r="S31" s="62">
        <f t="shared" si="4"/>
        <v>36.125999999999998</v>
      </c>
      <c r="T31" s="62">
        <f t="shared" si="4"/>
        <v>111.057</v>
      </c>
      <c r="U31" s="62">
        <f t="shared" si="4"/>
        <v>134.31100000000001</v>
      </c>
      <c r="V31" s="62">
        <f t="shared" si="4"/>
        <v>213.917</v>
      </c>
      <c r="W31" s="62">
        <f t="shared" si="4"/>
        <v>44.06</v>
      </c>
      <c r="X31" s="62">
        <f t="shared" si="4"/>
        <v>39.332000000000001</v>
      </c>
      <c r="Y31" s="62">
        <f t="shared" si="4"/>
        <v>37.960999999999999</v>
      </c>
      <c r="Z31" s="63">
        <f t="shared" si="4"/>
        <v>0</v>
      </c>
      <c r="AA31" s="64">
        <f t="shared" si="4"/>
        <v>845.06000000000006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15.4</v>
      </c>
      <c r="O38" s="99">
        <v>48</v>
      </c>
      <c r="P38" s="99">
        <v>20.8</v>
      </c>
      <c r="Q38" s="99">
        <v>21</v>
      </c>
      <c r="R38" s="99">
        <v>21.6</v>
      </c>
      <c r="S38" s="99"/>
      <c r="T38" s="99">
        <v>52.8</v>
      </c>
      <c r="U38" s="99">
        <v>42.1</v>
      </c>
      <c r="V38" s="99"/>
      <c r="W38" s="99"/>
      <c r="X38" s="99"/>
      <c r="Y38" s="99"/>
      <c r="Z38" s="100"/>
      <c r="AA38" s="79">
        <f t="shared" si="5"/>
        <v>221.70000000000002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15.4</v>
      </c>
      <c r="O39" s="88">
        <f t="shared" si="6"/>
        <v>48</v>
      </c>
      <c r="P39" s="88">
        <f t="shared" si="6"/>
        <v>20.8</v>
      </c>
      <c r="Q39" s="88">
        <f t="shared" si="6"/>
        <v>21</v>
      </c>
      <c r="R39" s="88">
        <f t="shared" si="6"/>
        <v>21.6</v>
      </c>
      <c r="S39" s="88">
        <f t="shared" si="6"/>
        <v>0</v>
      </c>
      <c r="T39" s="88">
        <f t="shared" si="6"/>
        <v>52.8</v>
      </c>
      <c r="U39" s="88">
        <f t="shared" si="6"/>
        <v>42.1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221.70000000000002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15.4</v>
      </c>
      <c r="O46" s="99">
        <v>48</v>
      </c>
      <c r="P46" s="99">
        <v>20.8</v>
      </c>
      <c r="Q46" s="99">
        <v>21</v>
      </c>
      <c r="R46" s="99">
        <v>21.6</v>
      </c>
      <c r="S46" s="99"/>
      <c r="T46" s="99">
        <v>52.8</v>
      </c>
      <c r="U46" s="99">
        <v>42.1</v>
      </c>
      <c r="V46" s="99"/>
      <c r="W46" s="99"/>
      <c r="X46" s="99"/>
      <c r="Y46" s="99"/>
      <c r="Z46" s="100"/>
      <c r="AA46" s="79">
        <f t="shared" si="7"/>
        <v>221.70000000000002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15.4</v>
      </c>
      <c r="O48" s="88">
        <f t="shared" si="8"/>
        <v>48</v>
      </c>
      <c r="P48" s="88">
        <f t="shared" si="8"/>
        <v>20.8</v>
      </c>
      <c r="Q48" s="88">
        <f t="shared" si="8"/>
        <v>21</v>
      </c>
      <c r="R48" s="88">
        <f t="shared" si="8"/>
        <v>21.6</v>
      </c>
      <c r="S48" s="88">
        <f t="shared" si="8"/>
        <v>0</v>
      </c>
      <c r="T48" s="88">
        <f t="shared" si="8"/>
        <v>52.8</v>
      </c>
      <c r="U48" s="88">
        <f t="shared" si="8"/>
        <v>42.1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221.70000000000002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82.06</v>
      </c>
      <c r="O51" s="88">
        <f t="shared" si="10"/>
        <v>82.182000000000002</v>
      </c>
      <c r="P51" s="88">
        <f t="shared" si="10"/>
        <v>61.379999999999995</v>
      </c>
      <c r="Q51" s="88">
        <f t="shared" si="10"/>
        <v>63.57</v>
      </c>
      <c r="R51" s="88">
        <f t="shared" si="10"/>
        <v>65.903999999999996</v>
      </c>
      <c r="S51" s="88">
        <f t="shared" si="10"/>
        <v>36.126000000000005</v>
      </c>
      <c r="T51" s="88">
        <f t="shared" si="10"/>
        <v>163.85699999999997</v>
      </c>
      <c r="U51" s="88">
        <f t="shared" si="10"/>
        <v>176.411</v>
      </c>
      <c r="V51" s="88">
        <f t="shared" si="10"/>
        <v>213.917</v>
      </c>
      <c r="W51" s="88">
        <f t="shared" si="10"/>
        <v>44.06</v>
      </c>
      <c r="X51" s="88">
        <f t="shared" si="10"/>
        <v>39.331999999999994</v>
      </c>
      <c r="Y51" s="88">
        <f t="shared" si="10"/>
        <v>37.960999999999999</v>
      </c>
      <c r="Z51" s="89">
        <f t="shared" si="10"/>
        <v>0</v>
      </c>
      <c r="AA51" s="105">
        <f>SUM(B51:Z51)</f>
        <v>1066.76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H29" sqref="H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15.4</v>
      </c>
      <c r="O4" s="18">
        <v>48</v>
      </c>
      <c r="P4" s="18">
        <v>20.8</v>
      </c>
      <c r="Q4" s="18">
        <v>21</v>
      </c>
      <c r="R4" s="18">
        <v>21.6</v>
      </c>
      <c r="S4" s="18">
        <v>-13.4</v>
      </c>
      <c r="T4" s="18">
        <v>52.8</v>
      </c>
      <c r="U4" s="18">
        <v>42.1</v>
      </c>
      <c r="V4" s="18"/>
      <c r="W4" s="18"/>
      <c r="X4" s="18"/>
      <c r="Y4" s="18"/>
      <c r="Z4" s="19"/>
      <c r="AA4" s="112">
        <f>SUM(B4:Z4)</f>
        <v>208.29999999999998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155</v>
      </c>
      <c r="O7" s="118">
        <v>155</v>
      </c>
      <c r="P7" s="118">
        <v>155</v>
      </c>
      <c r="Q7" s="118">
        <v>171</v>
      </c>
      <c r="R7" s="118">
        <v>186.73</v>
      </c>
      <c r="S7" s="118">
        <v>202.3</v>
      </c>
      <c r="T7" s="118">
        <v>230</v>
      </c>
      <c r="U7" s="118">
        <v>243</v>
      </c>
      <c r="V7" s="118">
        <v>259</v>
      </c>
      <c r="W7" s="118">
        <v>206.35</v>
      </c>
      <c r="X7" s="118">
        <v>206.35</v>
      </c>
      <c r="Y7" s="118">
        <v>186</v>
      </c>
      <c r="Z7" s="119"/>
      <c r="AA7" s="120">
        <f>IF(SUM(B7:Z7)&lt;&gt;0,AVERAGEIF(B7:Z7,"&lt;&gt;"""),"")</f>
        <v>196.31083333333333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13.4</v>
      </c>
      <c r="T15" s="134"/>
      <c r="U15" s="134"/>
      <c r="V15" s="134"/>
      <c r="W15" s="134"/>
      <c r="X15" s="134"/>
      <c r="Y15" s="134"/>
      <c r="Z15" s="132"/>
      <c r="AA15" s="133">
        <f t="shared" si="0"/>
        <v>13.4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13.4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15.4</v>
      </c>
      <c r="O23" s="134">
        <v>48</v>
      </c>
      <c r="P23" s="134">
        <v>20.8</v>
      </c>
      <c r="Q23" s="134">
        <v>21</v>
      </c>
      <c r="R23" s="134">
        <v>21.6</v>
      </c>
      <c r="S23" s="134"/>
      <c r="T23" s="134">
        <v>52.8</v>
      </c>
      <c r="U23" s="134">
        <v>42.1</v>
      </c>
      <c r="V23" s="134"/>
      <c r="W23" s="134"/>
      <c r="X23" s="134"/>
      <c r="Y23" s="134"/>
      <c r="Z23" s="132"/>
      <c r="AA23" s="133">
        <f t="shared" si="2"/>
        <v>221.70000000000002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15.4</v>
      </c>
      <c r="O24" s="136">
        <f t="shared" si="3"/>
        <v>48</v>
      </c>
      <c r="P24" s="136">
        <f t="shared" si="3"/>
        <v>20.8</v>
      </c>
      <c r="Q24" s="136">
        <f t="shared" si="3"/>
        <v>21</v>
      </c>
      <c r="R24" s="136">
        <f t="shared" si="3"/>
        <v>21.6</v>
      </c>
      <c r="S24" s="136">
        <f t="shared" si="3"/>
        <v>0</v>
      </c>
      <c r="T24" s="136">
        <f t="shared" si="3"/>
        <v>52.8</v>
      </c>
      <c r="U24" s="136">
        <f t="shared" si="3"/>
        <v>42.1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221.70000000000002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2022-02-22T09:26:23Z</dcterms:created>
  <dcterms:modified xsi:type="dcterms:W3CDTF">2022-02-22T09:26:25Z</dcterms:modified>
</cp:coreProperties>
</file>