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<sst xmlns="http://schemas.openxmlformats.org/spreadsheetml/2006/main" count="117" uniqueCount="53">
  <si>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21/02/2022 11:17:41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</si>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</sst>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35</c:v>
                </c:pt>
                <c:pt idx="18">
                  <c:v>33</c:v>
                </c:pt>
                <c:pt idx="19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0.6</c:v>
                </c:pt>
                <c:pt idx="20">
                  <c:v>9</c:v>
                </c:pt>
                <c:pt idx="21">
                  <c:v>2.9</c:v>
                </c:pt>
                <c:pt idx="22">
                  <c:v>14.9</c:v>
                </c:pt>
                <c:pt idx="23">
                  <c:v>39.299999999999997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17.058</c:v>
                </c:pt>
                <c:pt idx="13">
                  <c:v>14.554</c:v>
                </c:pt>
                <c:pt idx="14">
                  <c:v>37.290999999999997</c:v>
                </c:pt>
                <c:pt idx="15">
                  <c:v>29.344000000000001</c:v>
                </c:pt>
                <c:pt idx="16">
                  <c:v>12.347999999999999</c:v>
                </c:pt>
                <c:pt idx="17">
                  <c:v>1E-3</c:v>
                </c:pt>
                <c:pt idx="18">
                  <c:v>3.48</c:v>
                </c:pt>
                <c:pt idx="21">
                  <c:v>14.439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1276984"/>
        <c:axId val="481277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20.207000000000001</c:v>
                </c:pt>
                <c:pt idx="13">
                  <c:v>18.335000000000001</c:v>
                </c:pt>
                <c:pt idx="14">
                  <c:v>41.160999999999994</c:v>
                </c:pt>
                <c:pt idx="15">
                  <c:v>33.121000000000002</c:v>
                </c:pt>
                <c:pt idx="16">
                  <c:v>16.268000000000001</c:v>
                </c:pt>
                <c:pt idx="17">
                  <c:v>38.999000000000002</c:v>
                </c:pt>
                <c:pt idx="18">
                  <c:v>40.851999999999997</c:v>
                </c:pt>
                <c:pt idx="19">
                  <c:v>30.741</c:v>
                </c:pt>
                <c:pt idx="20">
                  <c:v>12.537000000000001</c:v>
                </c:pt>
                <c:pt idx="21">
                  <c:v>20.410999999999998</c:v>
                </c:pt>
                <c:pt idx="22">
                  <c:v>18.460999999999999</c:v>
                </c:pt>
                <c:pt idx="23">
                  <c:v>42.333000000000006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276984"/>
        <c:axId val="481277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159.44</c:v>
                </c:pt>
                <c:pt idx="13">
                  <c:v>152.49</c:v>
                </c:pt>
                <c:pt idx="14">
                  <c:v>164.07</c:v>
                </c:pt>
                <c:pt idx="15">
                  <c:v>172</c:v>
                </c:pt>
                <c:pt idx="16">
                  <c:v>176</c:v>
                </c:pt>
                <c:pt idx="17">
                  <c:v>197.89</c:v>
                </c:pt>
                <c:pt idx="18">
                  <c:v>202.15</c:v>
                </c:pt>
                <c:pt idx="19">
                  <c:v>200</c:v>
                </c:pt>
                <c:pt idx="20">
                  <c:v>190</c:v>
                </c:pt>
                <c:pt idx="21">
                  <c:v>175.21</c:v>
                </c:pt>
                <c:pt idx="22">
                  <c:v>172</c:v>
                </c:pt>
                <c:pt idx="23">
                  <c:v>170.5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278160"/>
        <c:axId val="481277768"/>
      </c:lineChart>
      <c:catAx>
        <c:axId val="481276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277376"/>
        <c:crosses val="autoZero"/>
        <c:auto val="1"/>
        <c:lblAlgn val="ctr"/>
        <c:lblOffset val="100"/>
        <c:noMultiLvlLbl val="0"/>
      </c:catAx>
      <c:valAx>
        <c:axId val="48127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276984"/>
        <c:crosses val="autoZero"/>
        <c:crossBetween val="between"/>
      </c:valAx>
      <c:valAx>
        <c:axId val="481277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278160"/>
        <c:crosses val="max"/>
        <c:crossBetween val="between"/>
      </c:valAx>
      <c:catAx>
        <c:axId val="481278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1277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20.207000000000001</v>
      </c>
      <c r="O4" s="18">
        <v>18.335000000000001</v>
      </c>
      <c r="P4" s="18">
        <v>41.168999999999997</v>
      </c>
      <c r="Q4" s="18">
        <v>33.078999999999994</v>
      </c>
      <c r="R4" s="18">
        <v>16.303000000000001</v>
      </c>
      <c r="S4" s="18">
        <v>38.979999999999997</v>
      </c>
      <c r="T4" s="18">
        <v>40.871999999999993</v>
      </c>
      <c r="U4" s="18">
        <v>30.747999999999998</v>
      </c>
      <c r="V4" s="18">
        <v>12.557</v>
      </c>
      <c r="W4" s="18">
        <v>20.411000000000001</v>
      </c>
      <c r="X4" s="18">
        <v>18.503</v>
      </c>
      <c r="Y4" s="18">
        <v>42.352999999999994</v>
      </c>
      <c r="Z4" s="19"/>
      <c r="AA4" s="20">
        <f>SUM(B4:Z4)</f>
        <v>333.51699999999994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159.44</v>
      </c>
      <c r="O7" s="28">
        <v>152.49</v>
      </c>
      <c r="P7" s="28">
        <v>164.07</v>
      </c>
      <c r="Q7" s="28">
        <v>172</v>
      </c>
      <c r="R7" s="28">
        <v>176</v>
      </c>
      <c r="S7" s="28">
        <v>197.89</v>
      </c>
      <c r="T7" s="28">
        <v>202.15</v>
      </c>
      <c r="U7" s="28">
        <v>200</v>
      </c>
      <c r="V7" s="28">
        <v>190</v>
      </c>
      <c r="W7" s="28">
        <v>175.21</v>
      </c>
      <c r="X7" s="28">
        <v>172</v>
      </c>
      <c r="Y7" s="28">
        <v>170.5</v>
      </c>
      <c r="Z7" s="29"/>
      <c r="AA7" s="30">
        <f>IF(SUM(B7:Z7)&lt;&gt;0,AVERAGEIF(B7:Z7,"&lt;&gt;"""),"")</f>
        <v>177.64583333333334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35</v>
      </c>
      <c r="T12" s="52">
        <v>33</v>
      </c>
      <c r="U12" s="52">
        <v>26</v>
      </c>
      <c r="V12" s="52"/>
      <c r="W12" s="52"/>
      <c r="X12" s="52"/>
      <c r="Y12" s="52"/>
      <c r="Z12" s="53"/>
      <c r="AA12" s="54">
        <f t="shared" si="0"/>
        <v>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17.058</v>
      </c>
      <c r="O14" s="57">
        <v>14.554</v>
      </c>
      <c r="P14" s="57">
        <v>37.290999999999997</v>
      </c>
      <c r="Q14" s="57">
        <v>29.344000000000001</v>
      </c>
      <c r="R14" s="57">
        <v>12.347999999999999</v>
      </c>
      <c r="S14" s="57">
        <v>1E-3</v>
      </c>
      <c r="T14" s="57">
        <v>3.48</v>
      </c>
      <c r="U14" s="57"/>
      <c r="V14" s="57"/>
      <c r="W14" s="57">
        <v>14.439</v>
      </c>
      <c r="X14" s="57"/>
      <c r="Y14" s="57"/>
      <c r="Z14" s="58"/>
      <c r="AA14" s="59">
        <f t="shared" si="0"/>
        <v>128.51499999999999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17.058</v>
      </c>
      <c r="O16" s="62">
        <f t="shared" si="1"/>
        <v>14.554</v>
      </c>
      <c r="P16" s="62">
        <f t="shared" si="1"/>
        <v>37.290999999999997</v>
      </c>
      <c r="Q16" s="62">
        <f t="shared" si="1"/>
        <v>29.344000000000001</v>
      </c>
      <c r="R16" s="62">
        <f t="shared" si="1"/>
        <v>12.347999999999999</v>
      </c>
      <c r="S16" s="62">
        <f t="shared" si="1"/>
        <v>35.000999999999998</v>
      </c>
      <c r="T16" s="62">
        <f t="shared" si="1"/>
        <v>36.479999999999997</v>
      </c>
      <c r="U16" s="62">
        <f t="shared" si="1"/>
        <v>26</v>
      </c>
      <c r="V16" s="62">
        <f t="shared" si="1"/>
        <v>0</v>
      </c>
      <c r="W16" s="62">
        <f t="shared" si="1"/>
        <v>14.439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222.51499999999999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3.149</v>
      </c>
      <c r="O20" s="77">
        <v>3.7809999999999997</v>
      </c>
      <c r="P20" s="77">
        <v>3.835</v>
      </c>
      <c r="Q20" s="77">
        <v>3.4739999999999998</v>
      </c>
      <c r="R20" s="77">
        <v>3.6549999999999998</v>
      </c>
      <c r="S20" s="77">
        <v>3.6799999999999997</v>
      </c>
      <c r="T20" s="77">
        <v>3.4339999999999997</v>
      </c>
      <c r="U20" s="77">
        <v>2.835</v>
      </c>
      <c r="V20" s="77">
        <v>3.1040000000000001</v>
      </c>
      <c r="W20" s="77">
        <v>2.7109999999999999</v>
      </c>
      <c r="X20" s="77">
        <v>3.0860000000000003</v>
      </c>
      <c r="Y20" s="77">
        <v>3.0529999999999999</v>
      </c>
      <c r="Z20" s="78"/>
      <c r="AA20" s="79">
        <f t="shared" si="2"/>
        <v>39.796999999999997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4.2999999999999997E-2</v>
      </c>
      <c r="Q21" s="81">
        <v>0.26100000000000001</v>
      </c>
      <c r="R21" s="81">
        <v>0.3</v>
      </c>
      <c r="S21" s="81">
        <v>0.29899999999999999</v>
      </c>
      <c r="T21" s="81">
        <v>0.95799999999999996</v>
      </c>
      <c r="U21" s="81">
        <v>1.3129999999999999</v>
      </c>
      <c r="V21" s="81">
        <v>0.45300000000000001</v>
      </c>
      <c r="W21" s="81">
        <v>0.36099999999999999</v>
      </c>
      <c r="X21" s="81">
        <v>0.51700000000000002</v>
      </c>
      <c r="Y21" s="81"/>
      <c r="Z21" s="78"/>
      <c r="AA21" s="79">
        <f t="shared" si="2"/>
        <v>4.5049999999999999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3.149</v>
      </c>
      <c r="O25" s="88">
        <f t="shared" si="3"/>
        <v>3.7809999999999997</v>
      </c>
      <c r="P25" s="88">
        <f t="shared" si="3"/>
        <v>3.8780000000000001</v>
      </c>
      <c r="Q25" s="88">
        <f t="shared" si="3"/>
        <v>3.7349999999999999</v>
      </c>
      <c r="R25" s="88">
        <f t="shared" si="3"/>
        <v>3.9549999999999996</v>
      </c>
      <c r="S25" s="88">
        <f t="shared" si="3"/>
        <v>3.9789999999999996</v>
      </c>
      <c r="T25" s="88">
        <f t="shared" si="3"/>
        <v>4.3919999999999995</v>
      </c>
      <c r="U25" s="88">
        <f t="shared" si="3"/>
        <v>4.1479999999999997</v>
      </c>
      <c r="V25" s="88">
        <f t="shared" si="3"/>
        <v>3.5569999999999999</v>
      </c>
      <c r="W25" s="88">
        <f t="shared" si="3"/>
        <v>3.0720000000000001</v>
      </c>
      <c r="X25" s="88">
        <f t="shared" si="3"/>
        <v>3.6030000000000002</v>
      </c>
      <c r="Y25" s="88">
        <f t="shared" si="3"/>
        <v>3.0529999999999999</v>
      </c>
      <c r="Z25" s="89" t="str">
        <f t="shared" si="3"/>
        <v/>
      </c>
      <c r="AA25" s="90">
        <f>SUM(AA19:AA24)</f>
        <v>44.302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20.207000000000001</v>
      </c>
      <c r="O29" s="77">
        <v>18.335000000000001</v>
      </c>
      <c r="P29" s="77">
        <v>41.168999999999997</v>
      </c>
      <c r="Q29" s="77">
        <v>33.079000000000001</v>
      </c>
      <c r="R29" s="77">
        <v>16.303000000000001</v>
      </c>
      <c r="S29" s="77">
        <v>38.979999999999997</v>
      </c>
      <c r="T29" s="77">
        <v>40.872</v>
      </c>
      <c r="U29" s="77">
        <v>30.148</v>
      </c>
      <c r="V29" s="77">
        <v>3.5569999999999999</v>
      </c>
      <c r="W29" s="77">
        <v>17.510999999999999</v>
      </c>
      <c r="X29" s="77">
        <v>3.6030000000000002</v>
      </c>
      <c r="Y29" s="77">
        <v>3.0529999999999999</v>
      </c>
      <c r="Z29" s="78"/>
      <c r="AA29" s="79">
        <f>SUM(B29:Z29)</f>
        <v>266.81700000000001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20.207000000000001</v>
      </c>
      <c r="O31" s="62">
        <f t="shared" si="4"/>
        <v>18.335000000000001</v>
      </c>
      <c r="P31" s="62">
        <f t="shared" si="4"/>
        <v>41.168999999999997</v>
      </c>
      <c r="Q31" s="62">
        <f t="shared" si="4"/>
        <v>33.079000000000001</v>
      </c>
      <c r="R31" s="62">
        <f t="shared" si="4"/>
        <v>16.303000000000001</v>
      </c>
      <c r="S31" s="62">
        <f t="shared" si="4"/>
        <v>38.979999999999997</v>
      </c>
      <c r="T31" s="62">
        <f t="shared" si="4"/>
        <v>40.872</v>
      </c>
      <c r="U31" s="62">
        <f t="shared" si="4"/>
        <v>30.148</v>
      </c>
      <c r="V31" s="62">
        <f t="shared" si="4"/>
        <v>3.5569999999999999</v>
      </c>
      <c r="W31" s="62">
        <f t="shared" si="4"/>
        <v>17.510999999999999</v>
      </c>
      <c r="X31" s="62">
        <f t="shared" si="4"/>
        <v>3.6030000000000002</v>
      </c>
      <c r="Y31" s="62">
        <f t="shared" si="4"/>
        <v>3.0529999999999999</v>
      </c>
      <c r="Z31" s="63" t="str">
        <f t="shared" si="4"/>
        <v/>
      </c>
      <c r="AA31" s="64">
        <f>SUM(AA28:AA30)</f>
        <v>266.81700000000001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0.6</v>
      </c>
      <c r="V38" s="99">
        <v>9</v>
      </c>
      <c r="W38" s="99">
        <v>2.9</v>
      </c>
      <c r="X38" s="99">
        <v>14.9</v>
      </c>
      <c r="Y38" s="99">
        <v>39.299999999999997</v>
      </c>
      <c r="Z38" s="100"/>
      <c r="AA38" s="79">
        <f t="shared" si="5"/>
        <v>66.699999999999989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0.6</v>
      </c>
      <c r="V39" s="88">
        <f t="shared" si="6"/>
        <v>9</v>
      </c>
      <c r="W39" s="88">
        <f t="shared" si="6"/>
        <v>2.9</v>
      </c>
      <c r="X39" s="88">
        <f t="shared" si="6"/>
        <v>14.9</v>
      </c>
      <c r="Y39" s="88">
        <f t="shared" si="6"/>
        <v>39.299999999999997</v>
      </c>
      <c r="Z39" s="89" t="str">
        <f t="shared" si="6"/>
        <v/>
      </c>
      <c r="AA39" s="90">
        <f t="shared" si="5"/>
        <v>66.699999999999989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0.6</v>
      </c>
      <c r="V46" s="99">
        <v>9</v>
      </c>
      <c r="W46" s="99">
        <v>2.9</v>
      </c>
      <c r="X46" s="99">
        <v>14.9</v>
      </c>
      <c r="Y46" s="99">
        <v>39.299999999999997</v>
      </c>
      <c r="Z46" s="100"/>
      <c r="AA46" s="79">
        <f t="shared" si="7"/>
        <v>66.699999999999989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0.6</v>
      </c>
      <c r="V48" s="88">
        <f t="shared" si="8"/>
        <v>9</v>
      </c>
      <c r="W48" s="88">
        <f t="shared" si="8"/>
        <v>2.9</v>
      </c>
      <c r="X48" s="88">
        <f t="shared" si="8"/>
        <v>14.9</v>
      </c>
      <c r="Y48" s="88">
        <f t="shared" si="8"/>
        <v>39.299999999999997</v>
      </c>
      <c r="Z48" s="89" t="str">
        <f t="shared" si="8"/>
        <v/>
      </c>
      <c r="AA48" s="90">
        <f t="shared" si="7"/>
        <v>66.699999999999989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20.207000000000001</v>
      </c>
      <c r="O51" s="88">
        <f t="shared" si="10"/>
        <v>18.335000000000001</v>
      </c>
      <c r="P51" s="88">
        <f t="shared" si="10"/>
        <v>41.168999999999997</v>
      </c>
      <c r="Q51" s="88">
        <f t="shared" si="10"/>
        <v>33.079000000000001</v>
      </c>
      <c r="R51" s="88">
        <f t="shared" si="10"/>
        <v>16.302999999999997</v>
      </c>
      <c r="S51" s="88">
        <f t="shared" si="10"/>
        <v>38.979999999999997</v>
      </c>
      <c r="T51" s="88">
        <f t="shared" si="10"/>
        <v>40.872</v>
      </c>
      <c r="U51" s="88">
        <f t="shared" si="10"/>
        <v>30.748000000000001</v>
      </c>
      <c r="V51" s="88">
        <f t="shared" si="10"/>
        <v>12.557</v>
      </c>
      <c r="W51" s="88">
        <f t="shared" si="10"/>
        <v>20.410999999999998</v>
      </c>
      <c r="X51" s="88">
        <f t="shared" si="10"/>
        <v>18.503</v>
      </c>
      <c r="Y51" s="88">
        <f t="shared" si="10"/>
        <v>42.352999999999994</v>
      </c>
      <c r="Z51" s="89" t="str">
        <f t="shared" si="10"/>
        <v/>
      </c>
      <c r="AA51" s="105">
        <f>SUM(B51:Z51)</f>
        <v>333.51699999999994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20.207000000000001</v>
      </c>
      <c r="O4" s="18">
        <v>18.335000000000001</v>
      </c>
      <c r="P4" s="18">
        <v>41.160999999999994</v>
      </c>
      <c r="Q4" s="18">
        <v>33.121000000000002</v>
      </c>
      <c r="R4" s="18">
        <v>16.268000000000001</v>
      </c>
      <c r="S4" s="18">
        <v>38.999000000000002</v>
      </c>
      <c r="T4" s="18">
        <v>40.851999999999997</v>
      </c>
      <c r="U4" s="18">
        <v>30.741</v>
      </c>
      <c r="V4" s="18">
        <v>12.537000000000001</v>
      </c>
      <c r="W4" s="18">
        <v>20.410999999999998</v>
      </c>
      <c r="X4" s="18">
        <v>18.460999999999999</v>
      </c>
      <c r="Y4" s="18">
        <v>42.333000000000006</v>
      </c>
      <c r="Z4" s="19"/>
      <c r="AA4" s="20">
        <f>SUM(B4:Z4)</f>
        <v>333.42600000000004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159.44</v>
      </c>
      <c r="O7" s="28">
        <v>152.49</v>
      </c>
      <c r="P7" s="28">
        <v>164.07</v>
      </c>
      <c r="Q7" s="28">
        <v>172</v>
      </c>
      <c r="R7" s="28">
        <v>176</v>
      </c>
      <c r="S7" s="28">
        <v>197.89</v>
      </c>
      <c r="T7" s="28">
        <v>202.15</v>
      </c>
      <c r="U7" s="28">
        <v>200</v>
      </c>
      <c r="V7" s="28">
        <v>190</v>
      </c>
      <c r="W7" s="28">
        <v>175.21</v>
      </c>
      <c r="X7" s="28">
        <v>172</v>
      </c>
      <c r="Y7" s="28">
        <v>170.5</v>
      </c>
      <c r="Z7" s="29"/>
      <c r="AA7" s="30">
        <f>IF(SUM(B7:Z7)&lt;&gt;0,AVERAGEIF(B7:Z7,"&lt;&gt;"""),"")</f>
        <v>177.64583333333334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</v>
      </c>
      <c r="O14" s="57">
        <v>0.62</v>
      </c>
      <c r="P14" s="57">
        <v>3.19</v>
      </c>
      <c r="Q14" s="57">
        <v>4.04</v>
      </c>
      <c r="R14" s="57">
        <v>3.3</v>
      </c>
      <c r="S14" s="57">
        <v>10.555</v>
      </c>
      <c r="T14" s="57">
        <v>11.036000000000001</v>
      </c>
      <c r="U14" s="57">
        <v>20.16</v>
      </c>
      <c r="V14" s="57">
        <v>8.3230000000000004</v>
      </c>
      <c r="W14" s="57">
        <v>14.266</v>
      </c>
      <c r="X14" s="57">
        <v>13.602</v>
      </c>
      <c r="Y14" s="57">
        <v>23.032</v>
      </c>
      <c r="Z14" s="58"/>
      <c r="AA14" s="59">
        <f t="shared" si="0"/>
        <v>112.224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</v>
      </c>
      <c r="O16" s="62">
        <f t="shared" si="1"/>
        <v>0.62</v>
      </c>
      <c r="P16" s="62">
        <f t="shared" si="1"/>
        <v>3.19</v>
      </c>
      <c r="Q16" s="62">
        <f t="shared" si="1"/>
        <v>4.04</v>
      </c>
      <c r="R16" s="62">
        <f t="shared" si="1"/>
        <v>3.3</v>
      </c>
      <c r="S16" s="62">
        <f t="shared" si="1"/>
        <v>10.555</v>
      </c>
      <c r="T16" s="62">
        <f t="shared" si="1"/>
        <v>11.036000000000001</v>
      </c>
      <c r="U16" s="62">
        <f t="shared" si="1"/>
        <v>20.16</v>
      </c>
      <c r="V16" s="62">
        <f t="shared" si="1"/>
        <v>8.3230000000000004</v>
      </c>
      <c r="W16" s="62">
        <f t="shared" si="1"/>
        <v>14.266</v>
      </c>
      <c r="X16" s="62">
        <f t="shared" si="1"/>
        <v>13.602</v>
      </c>
      <c r="Y16" s="62">
        <f t="shared" si="1"/>
        <v>23.032</v>
      </c>
      <c r="Z16" s="63" t="str">
        <f t="shared" si="1"/>
        <v/>
      </c>
      <c r="AA16" s="64">
        <f>SUM(AA10:AA15)</f>
        <v>112.224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20.106999999999999</v>
      </c>
      <c r="O21" s="81">
        <v>17.715000000000003</v>
      </c>
      <c r="P21" s="81">
        <v>3.4710000000000001</v>
      </c>
      <c r="Q21" s="81">
        <v>2.181</v>
      </c>
      <c r="R21" s="81">
        <v>1.6680000000000001</v>
      </c>
      <c r="S21" s="81">
        <v>8.4439999999999991</v>
      </c>
      <c r="T21" s="81">
        <v>4.6159999999999997</v>
      </c>
      <c r="U21" s="81">
        <v>10.581</v>
      </c>
      <c r="V21" s="81">
        <v>4.2140000000000004</v>
      </c>
      <c r="W21" s="81">
        <v>6.1449999999999996</v>
      </c>
      <c r="X21" s="81">
        <v>4.859</v>
      </c>
      <c r="Y21" s="81">
        <v>19.300999999999998</v>
      </c>
      <c r="Z21" s="78"/>
      <c r="AA21" s="79">
        <f t="shared" si="2"/>
        <v>103.30199999999999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20.106999999999999</v>
      </c>
      <c r="O25" s="88">
        <f t="shared" si="3"/>
        <v>17.715000000000003</v>
      </c>
      <c r="P25" s="88">
        <f t="shared" si="3"/>
        <v>3.4710000000000001</v>
      </c>
      <c r="Q25" s="88">
        <f t="shared" si="3"/>
        <v>2.181</v>
      </c>
      <c r="R25" s="88">
        <f t="shared" si="3"/>
        <v>1.6680000000000001</v>
      </c>
      <c r="S25" s="88">
        <f t="shared" si="3"/>
        <v>8.4439999999999991</v>
      </c>
      <c r="T25" s="88">
        <f t="shared" si="3"/>
        <v>4.6159999999999997</v>
      </c>
      <c r="U25" s="88">
        <f t="shared" si="3"/>
        <v>10.581</v>
      </c>
      <c r="V25" s="88">
        <f t="shared" si="3"/>
        <v>4.2140000000000004</v>
      </c>
      <c r="W25" s="88">
        <f t="shared" si="3"/>
        <v>6.1449999999999996</v>
      </c>
      <c r="X25" s="88">
        <f t="shared" si="3"/>
        <v>4.859</v>
      </c>
      <c r="Y25" s="88">
        <f t="shared" si="3"/>
        <v>19.300999999999998</v>
      </c>
      <c r="Z25" s="89">
        <f t="shared" si="3"/>
        <v>0</v>
      </c>
      <c r="AA25" s="90">
        <f t="shared" si="3"/>
        <v>103.30199999999999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20.207000000000001</v>
      </c>
      <c r="O29" s="77">
        <v>18.335000000000001</v>
      </c>
      <c r="P29" s="77">
        <v>6.6609999999999996</v>
      </c>
      <c r="Q29" s="77">
        <v>6.2210000000000001</v>
      </c>
      <c r="R29" s="77">
        <v>4.968</v>
      </c>
      <c r="S29" s="77">
        <v>18.998999999999999</v>
      </c>
      <c r="T29" s="77">
        <v>15.651999999999999</v>
      </c>
      <c r="U29" s="77">
        <v>30.741</v>
      </c>
      <c r="V29" s="77">
        <v>12.537000000000001</v>
      </c>
      <c r="W29" s="77">
        <v>20.411000000000001</v>
      </c>
      <c r="X29" s="77">
        <v>18.460999999999999</v>
      </c>
      <c r="Y29" s="77">
        <v>42.332999999999998</v>
      </c>
      <c r="Z29" s="78"/>
      <c r="AA29" s="79">
        <f>SUM(B29:Z29)</f>
        <v>215.52599999999998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20.207000000000001</v>
      </c>
      <c r="O31" s="62">
        <f t="shared" si="4"/>
        <v>18.335000000000001</v>
      </c>
      <c r="P31" s="62">
        <f t="shared" si="4"/>
        <v>6.6609999999999996</v>
      </c>
      <c r="Q31" s="62">
        <f t="shared" si="4"/>
        <v>6.2210000000000001</v>
      </c>
      <c r="R31" s="62">
        <f t="shared" si="4"/>
        <v>4.968</v>
      </c>
      <c r="S31" s="62">
        <f t="shared" si="4"/>
        <v>18.998999999999999</v>
      </c>
      <c r="T31" s="62">
        <f t="shared" si="4"/>
        <v>15.651999999999999</v>
      </c>
      <c r="U31" s="62">
        <f t="shared" si="4"/>
        <v>30.741</v>
      </c>
      <c r="V31" s="62">
        <f t="shared" si="4"/>
        <v>12.537000000000001</v>
      </c>
      <c r="W31" s="62">
        <f t="shared" si="4"/>
        <v>20.411000000000001</v>
      </c>
      <c r="X31" s="62">
        <f t="shared" si="4"/>
        <v>18.460999999999999</v>
      </c>
      <c r="Y31" s="62">
        <f t="shared" si="4"/>
        <v>42.332999999999998</v>
      </c>
      <c r="Z31" s="63">
        <f t="shared" si="4"/>
        <v>0</v>
      </c>
      <c r="AA31" s="64">
        <f t="shared" si="4"/>
        <v>215.52599999999998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34.5</v>
      </c>
      <c r="Q38" s="99">
        <v>26.9</v>
      </c>
      <c r="R38" s="99">
        <v>11.3</v>
      </c>
      <c r="S38" s="99">
        <v>20</v>
      </c>
      <c r="T38" s="99">
        <v>25.2</v>
      </c>
      <c r="U38" s="99"/>
      <c r="V38" s="99"/>
      <c r="W38" s="99"/>
      <c r="X38" s="99"/>
      <c r="Y38" s="99"/>
      <c r="Z38" s="100"/>
      <c r="AA38" s="79">
        <f t="shared" si="5"/>
        <v>117.9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34.5</v>
      </c>
      <c r="Q39" s="88">
        <f t="shared" si="6"/>
        <v>26.9</v>
      </c>
      <c r="R39" s="88">
        <f t="shared" si="6"/>
        <v>11.3</v>
      </c>
      <c r="S39" s="88">
        <f t="shared" si="6"/>
        <v>20</v>
      </c>
      <c r="T39" s="88">
        <f t="shared" si="6"/>
        <v>25.2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34.5</v>
      </c>
      <c r="Q46" s="99">
        <v>26.9</v>
      </c>
      <c r="R46" s="99">
        <v>11.3</v>
      </c>
      <c r="S46" s="99">
        <v>20</v>
      </c>
      <c r="T46" s="99">
        <v>25.2</v>
      </c>
      <c r="U46" s="99"/>
      <c r="V46" s="99"/>
      <c r="W46" s="99"/>
      <c r="X46" s="99"/>
      <c r="Y46" s="99"/>
      <c r="Z46" s="100"/>
      <c r="AA46" s="79">
        <f t="shared" si="7"/>
        <v>117.9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34.5</v>
      </c>
      <c r="Q48" s="88">
        <f t="shared" si="8"/>
        <v>26.9</v>
      </c>
      <c r="R48" s="88">
        <f t="shared" si="8"/>
        <v>11.3</v>
      </c>
      <c r="S48" s="88">
        <f t="shared" si="8"/>
        <v>20</v>
      </c>
      <c r="T48" s="88">
        <f t="shared" si="8"/>
        <v>25.2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117.9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20.207000000000001</v>
      </c>
      <c r="O51" s="88">
        <f t="shared" si="10"/>
        <v>18.335000000000004</v>
      </c>
      <c r="P51" s="88">
        <f t="shared" si="10"/>
        <v>41.161000000000001</v>
      </c>
      <c r="Q51" s="88">
        <f t="shared" si="10"/>
        <v>33.120999999999995</v>
      </c>
      <c r="R51" s="88">
        <f t="shared" si="10"/>
        <v>16.268000000000001</v>
      </c>
      <c r="S51" s="88">
        <f t="shared" si="10"/>
        <v>38.998999999999995</v>
      </c>
      <c r="T51" s="88">
        <f t="shared" si="10"/>
        <v>40.852000000000004</v>
      </c>
      <c r="U51" s="88">
        <f t="shared" si="10"/>
        <v>30.741</v>
      </c>
      <c r="V51" s="88">
        <f t="shared" si="10"/>
        <v>12.537000000000001</v>
      </c>
      <c r="W51" s="88">
        <f t="shared" si="10"/>
        <v>20.411000000000001</v>
      </c>
      <c r="X51" s="88">
        <f t="shared" si="10"/>
        <v>18.460999999999999</v>
      </c>
      <c r="Y51" s="88">
        <f t="shared" si="10"/>
        <v>42.332999999999998</v>
      </c>
      <c r="Z51" s="89">
        <f t="shared" si="10"/>
        <v>0</v>
      </c>
      <c r="AA51" s="105">
        <f>SUM(B51:Z51)</f>
        <v>333.42599999999993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34.5</v>
      </c>
      <c r="Q4" s="18">
        <v>26.9</v>
      </c>
      <c r="R4" s="18">
        <v>11.3</v>
      </c>
      <c r="S4" s="18">
        <v>20</v>
      </c>
      <c r="T4" s="18">
        <v>25.2</v>
      </c>
      <c r="U4" s="18">
        <v>-0.6</v>
      </c>
      <c r="V4" s="18">
        <v>-9</v>
      </c>
      <c r="W4" s="18">
        <v>-2.9</v>
      </c>
      <c r="X4" s="18">
        <v>-14.9</v>
      </c>
      <c r="Y4" s="18">
        <v>-39.299999999999997</v>
      </c>
      <c r="Z4" s="19"/>
      <c r="AA4" s="112">
        <f>SUM(B4:Z4)</f>
        <v>51.2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159.44</v>
      </c>
      <c r="O7" s="118">
        <v>152.49</v>
      </c>
      <c r="P7" s="118">
        <v>164.07</v>
      </c>
      <c r="Q7" s="118">
        <v>172</v>
      </c>
      <c r="R7" s="118">
        <v>176</v>
      </c>
      <c r="S7" s="118">
        <v>197.89</v>
      </c>
      <c r="T7" s="118">
        <v>202.15</v>
      </c>
      <c r="U7" s="118">
        <v>200</v>
      </c>
      <c r="V7" s="118">
        <v>190</v>
      </c>
      <c r="W7" s="118">
        <v>175.21</v>
      </c>
      <c r="X7" s="118">
        <v>172</v>
      </c>
      <c r="Y7" s="118">
        <v>170.5</v>
      </c>
      <c r="Z7" s="119"/>
      <c r="AA7" s="120">
        <f>IF(SUM(B7:Z7)&lt;&gt;0,AVERAGEIF(B7:Z7,"&lt;&gt;"""),"")</f>
        <v>177.64583333333334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0.6</v>
      </c>
      <c r="V15" s="134">
        <v>9</v>
      </c>
      <c r="W15" s="134">
        <v>2.9</v>
      </c>
      <c r="X15" s="134">
        <v>14.9</v>
      </c>
      <c r="Y15" s="134">
        <v>39.299999999999997</v>
      </c>
      <c r="Z15" s="132"/>
      <c r="AA15" s="133">
        <f t="shared" si="0"/>
        <v>66.699999999999989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0.6</v>
      </c>
      <c r="V16" s="136">
        <f t="shared" si="1"/>
        <v>9</v>
      </c>
      <c r="W16" s="136">
        <f t="shared" si="1"/>
        <v>2.9</v>
      </c>
      <c r="X16" s="136">
        <f t="shared" si="1"/>
        <v>14.9</v>
      </c>
      <c r="Y16" s="136">
        <f t="shared" si="1"/>
        <v>39.299999999999997</v>
      </c>
      <c r="Z16" s="137" t="str">
        <f t="shared" si="1"/>
        <v/>
      </c>
      <c r="AA16" s="90">
        <f t="shared" si="0"/>
        <v>66.699999999999989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34.5</v>
      </c>
      <c r="Q23" s="134">
        <v>26.9</v>
      </c>
      <c r="R23" s="134">
        <v>11.3</v>
      </c>
      <c r="S23" s="134">
        <v>20</v>
      </c>
      <c r="T23" s="134">
        <v>25.2</v>
      </c>
      <c r="U23" s="134"/>
      <c r="V23" s="134"/>
      <c r="W23" s="134"/>
      <c r="X23" s="134"/>
      <c r="Y23" s="134"/>
      <c r="Z23" s="132"/>
      <c r="AA23" s="133">
        <f t="shared" si="2"/>
        <v>117.9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34.5</v>
      </c>
      <c r="Q24" s="136">
        <f t="shared" si="3"/>
        <v>26.9</v>
      </c>
      <c r="R24" s="136">
        <f t="shared" si="3"/>
        <v>11.3</v>
      </c>
      <c r="S24" s="136">
        <f t="shared" si="3"/>
        <v>20</v>
      </c>
      <c r="T24" s="136">
        <f t="shared" si="3"/>
        <v>25.2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117.9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2022-02-21T09:17:41Z</dcterms:created>
  <dcterms:modified xsi:type="dcterms:W3CDTF">2022-02-21T09:17:41Z</dcterms:modified>
</cp:coreProperties>
</file>