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<sst xmlns="http://schemas.openxmlformats.org/spreadsheetml/2006/main" count="117" uniqueCount="53">
  <si>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20/02/2022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</si>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</sst>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45</c:v>
                </c:pt>
                <c:pt idx="13">
                  <c:v>100.89</c:v>
                </c:pt>
                <c:pt idx="14">
                  <c:v>107.71299999999999</c:v>
                </c:pt>
                <c:pt idx="17">
                  <c:v>48.158000000000001</c:v>
                </c:pt>
                <c:pt idx="19">
                  <c:v>23</c:v>
                </c:pt>
                <c:pt idx="20">
                  <c:v>10.651999999999999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22.8</c:v>
                </c:pt>
                <c:pt idx="15">
                  <c:v>140.19999999999999</c:v>
                </c:pt>
                <c:pt idx="16">
                  <c:v>23.2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0.91399999999999992</c:v>
                </c:pt>
                <c:pt idx="13">
                  <c:v>0.57099999999999995</c:v>
                </c:pt>
                <c:pt idx="14">
                  <c:v>1.165</c:v>
                </c:pt>
                <c:pt idx="15">
                  <c:v>0.70300000000000007</c:v>
                </c:pt>
                <c:pt idx="16">
                  <c:v>0.191</c:v>
                </c:pt>
                <c:pt idx="20">
                  <c:v>3.157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58.457999999999998</c:v>
                </c:pt>
                <c:pt idx="19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297312"/>
        <c:axId val="460297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138.56099999999998</c:v>
                </c:pt>
                <c:pt idx="13">
                  <c:v>181.98099999999997</c:v>
                </c:pt>
                <c:pt idx="14">
                  <c:v>223.12999999999997</c:v>
                </c:pt>
                <c:pt idx="15">
                  <c:v>224.59400000000002</c:v>
                </c:pt>
                <c:pt idx="16">
                  <c:v>107.81399999999999</c:v>
                </c:pt>
                <c:pt idx="17">
                  <c:v>148.37099999999998</c:v>
                </c:pt>
                <c:pt idx="18">
                  <c:v>177.06700000000001</c:v>
                </c:pt>
                <c:pt idx="19">
                  <c:v>273.76200000000006</c:v>
                </c:pt>
                <c:pt idx="20">
                  <c:v>101.96699999999997</c:v>
                </c:pt>
                <c:pt idx="21">
                  <c:v>77.115999999999985</c:v>
                </c:pt>
                <c:pt idx="22">
                  <c:v>76.484000000000009</c:v>
                </c:pt>
                <c:pt idx="23">
                  <c:v>59.362000000000002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97312"/>
        <c:axId val="460297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193</c:v>
                </c:pt>
                <c:pt idx="13">
                  <c:v>158</c:v>
                </c:pt>
                <c:pt idx="14">
                  <c:v>158</c:v>
                </c:pt>
                <c:pt idx="15">
                  <c:v>161.01</c:v>
                </c:pt>
                <c:pt idx="16">
                  <c:v>172</c:v>
                </c:pt>
                <c:pt idx="17">
                  <c:v>194</c:v>
                </c:pt>
                <c:pt idx="18">
                  <c:v>228</c:v>
                </c:pt>
                <c:pt idx="19">
                  <c:v>248</c:v>
                </c:pt>
                <c:pt idx="20">
                  <c:v>238</c:v>
                </c:pt>
                <c:pt idx="21">
                  <c:v>212</c:v>
                </c:pt>
                <c:pt idx="22">
                  <c:v>193</c:v>
                </c:pt>
                <c:pt idx="23">
                  <c:v>193.82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98488"/>
        <c:axId val="460298096"/>
      </c:lineChart>
      <c:catAx>
        <c:axId val="46029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97704"/>
        <c:crosses val="autoZero"/>
        <c:auto val="1"/>
        <c:lblAlgn val="ctr"/>
        <c:lblOffset val="100"/>
        <c:noMultiLvlLbl val="0"/>
      </c:catAx>
      <c:valAx>
        <c:axId val="46029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97312"/>
        <c:crosses val="autoZero"/>
        <c:crossBetween val="between"/>
      </c:valAx>
      <c:valAx>
        <c:axId val="460298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98488"/>
        <c:crosses val="max"/>
        <c:crossBetween val="between"/>
      </c:valAx>
      <c:catAx>
        <c:axId val="460298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298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138.56100000000001</v>
      </c>
      <c r="O4" s="18">
        <v>181.98099999999997</v>
      </c>
      <c r="P4" s="18">
        <v>223.13000000000005</v>
      </c>
      <c r="Q4" s="18">
        <v>224.59399999999999</v>
      </c>
      <c r="R4" s="18">
        <v>107.848</v>
      </c>
      <c r="S4" s="18">
        <v>148.393</v>
      </c>
      <c r="T4" s="18">
        <v>177.06700000000001</v>
      </c>
      <c r="U4" s="18">
        <v>273.81</v>
      </c>
      <c r="V4" s="18">
        <v>101.96700000000001</v>
      </c>
      <c r="W4" s="18">
        <v>77.116</v>
      </c>
      <c r="X4" s="18">
        <v>76.484000000000009</v>
      </c>
      <c r="Y4" s="18">
        <v>59.361999999999995</v>
      </c>
      <c r="Z4" s="19"/>
      <c r="AA4" s="20">
        <f>SUM(B4:Z4)</f>
        <v>1790.3130000000001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</v>
      </c>
      <c r="O7" s="28">
        <v>158</v>
      </c>
      <c r="P7" s="28">
        <v>158</v>
      </c>
      <c r="Q7" s="28">
        <v>161.01</v>
      </c>
      <c r="R7" s="28">
        <v>172</v>
      </c>
      <c r="S7" s="28">
        <v>194</v>
      </c>
      <c r="T7" s="28">
        <v>228</v>
      </c>
      <c r="U7" s="28">
        <v>248</v>
      </c>
      <c r="V7" s="28">
        <v>238</v>
      </c>
      <c r="W7" s="28">
        <v>212</v>
      </c>
      <c r="X7" s="28">
        <v>193</v>
      </c>
      <c r="Y7" s="28">
        <v>193.82</v>
      </c>
      <c r="Z7" s="29"/>
      <c r="AA7" s="30">
        <f>IF(SUM(B7:Z7)&lt;&gt;0,AVERAGEIF(B7:Z7,"&lt;&gt;"""),"")</f>
        <v>195.73583333333337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45</v>
      </c>
      <c r="O12" s="52">
        <v>100.89</v>
      </c>
      <c r="P12" s="52">
        <v>107.71299999999999</v>
      </c>
      <c r="Q12" s="52"/>
      <c r="R12" s="52"/>
      <c r="S12" s="52">
        <v>48.158000000000001</v>
      </c>
      <c r="T12" s="52"/>
      <c r="U12" s="52">
        <v>23</v>
      </c>
      <c r="V12" s="52">
        <v>10.651999999999999</v>
      </c>
      <c r="W12" s="52"/>
      <c r="X12" s="52"/>
      <c r="Y12" s="52"/>
      <c r="Z12" s="53"/>
      <c r="AA12" s="54">
        <f t="shared" si="0"/>
        <v>335.41299999999995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58.457999999999998</v>
      </c>
      <c r="U13" s="52">
        <v>160</v>
      </c>
      <c r="V13" s="52"/>
      <c r="W13" s="52"/>
      <c r="X13" s="52"/>
      <c r="Y13" s="52"/>
      <c r="Z13" s="53"/>
      <c r="AA13" s="54">
        <f t="shared" si="0"/>
        <v>218.458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0.91399999999999992</v>
      </c>
      <c r="O14" s="57">
        <v>0.57099999999999995</v>
      </c>
      <c r="P14" s="57">
        <v>1.165</v>
      </c>
      <c r="Q14" s="57">
        <v>0.70300000000000007</v>
      </c>
      <c r="R14" s="57">
        <v>0.191</v>
      </c>
      <c r="S14" s="57"/>
      <c r="T14" s="57"/>
      <c r="U14" s="57"/>
      <c r="V14" s="57">
        <v>3.157</v>
      </c>
      <c r="W14" s="57"/>
      <c r="X14" s="57"/>
      <c r="Y14" s="57"/>
      <c r="Z14" s="58"/>
      <c r="AA14" s="59">
        <f t="shared" si="0"/>
        <v>6.7009999999999996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45.914000000000001</v>
      </c>
      <c r="O16" s="62">
        <f t="shared" si="1"/>
        <v>101.461</v>
      </c>
      <c r="P16" s="62">
        <f t="shared" si="1"/>
        <v>108.878</v>
      </c>
      <c r="Q16" s="62">
        <f t="shared" si="1"/>
        <v>0.70300000000000007</v>
      </c>
      <c r="R16" s="62">
        <f t="shared" si="1"/>
        <v>0.191</v>
      </c>
      <c r="S16" s="62">
        <f t="shared" si="1"/>
        <v>48.158000000000001</v>
      </c>
      <c r="T16" s="62">
        <f t="shared" si="1"/>
        <v>58.457999999999998</v>
      </c>
      <c r="U16" s="62">
        <f t="shared" si="1"/>
        <v>183</v>
      </c>
      <c r="V16" s="62">
        <f t="shared" si="1"/>
        <v>13.808999999999999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560.572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58.865000000000002</v>
      </c>
      <c r="O20" s="77">
        <v>51.944000000000003</v>
      </c>
      <c r="P20" s="77">
        <v>42.646999999999998</v>
      </c>
      <c r="Q20" s="77">
        <v>38.465000000000003</v>
      </c>
      <c r="R20" s="77">
        <v>36.731999999999999</v>
      </c>
      <c r="S20" s="77">
        <v>36.19</v>
      </c>
      <c r="T20" s="77">
        <v>34.448</v>
      </c>
      <c r="U20" s="77">
        <v>29.056000000000001</v>
      </c>
      <c r="V20" s="77">
        <v>22.951000000000001</v>
      </c>
      <c r="W20" s="77">
        <v>16.106000000000002</v>
      </c>
      <c r="X20" s="77">
        <v>14.446999999999999</v>
      </c>
      <c r="Y20" s="77">
        <v>11.361000000000001</v>
      </c>
      <c r="Z20" s="78"/>
      <c r="AA20" s="79">
        <f t="shared" si="2"/>
        <v>393.21199999999993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33.781999999999996</v>
      </c>
      <c r="O21" s="81">
        <v>27.276</v>
      </c>
      <c r="P21" s="81">
        <v>48.804999999999993</v>
      </c>
      <c r="Q21" s="81">
        <v>45.225999999999999</v>
      </c>
      <c r="R21" s="81">
        <v>47.725000000000001</v>
      </c>
      <c r="S21" s="81">
        <v>64.045000000000002</v>
      </c>
      <c r="T21" s="81">
        <v>84.161000000000001</v>
      </c>
      <c r="U21" s="81">
        <v>61.753999999999998</v>
      </c>
      <c r="V21" s="81">
        <v>65.207000000000008</v>
      </c>
      <c r="W21" s="81">
        <v>61.010000000000005</v>
      </c>
      <c r="X21" s="81">
        <v>62.036999999999992</v>
      </c>
      <c r="Y21" s="81">
        <v>48.000999999999998</v>
      </c>
      <c r="Z21" s="78"/>
      <c r="AA21" s="79">
        <f t="shared" si="2"/>
        <v>649.029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92.646999999999991</v>
      </c>
      <c r="O25" s="88">
        <f t="shared" si="3"/>
        <v>79.22</v>
      </c>
      <c r="P25" s="88">
        <f t="shared" si="3"/>
        <v>91.451999999999998</v>
      </c>
      <c r="Q25" s="88">
        <f t="shared" si="3"/>
        <v>83.691000000000003</v>
      </c>
      <c r="R25" s="88">
        <f t="shared" si="3"/>
        <v>84.456999999999994</v>
      </c>
      <c r="S25" s="88">
        <f t="shared" si="3"/>
        <v>100.235</v>
      </c>
      <c r="T25" s="88">
        <f t="shared" si="3"/>
        <v>118.60900000000001</v>
      </c>
      <c r="U25" s="88">
        <f t="shared" si="3"/>
        <v>90.81</v>
      </c>
      <c r="V25" s="88">
        <f t="shared" si="3"/>
        <v>88.158000000000015</v>
      </c>
      <c r="W25" s="88">
        <f t="shared" si="3"/>
        <v>77.116000000000014</v>
      </c>
      <c r="X25" s="88">
        <f t="shared" si="3"/>
        <v>76.483999999999995</v>
      </c>
      <c r="Y25" s="88">
        <f t="shared" si="3"/>
        <v>59.361999999999995</v>
      </c>
      <c r="Z25" s="89" t="str">
        <f t="shared" si="3"/>
        <v/>
      </c>
      <c r="AA25" s="90">
        <f>SUM(AA19:AA24)</f>
        <v>1042.241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138.56100000000001</v>
      </c>
      <c r="O29" s="77">
        <v>180.68100000000001</v>
      </c>
      <c r="P29" s="77">
        <v>200.33</v>
      </c>
      <c r="Q29" s="77">
        <v>84.394000000000005</v>
      </c>
      <c r="R29" s="77">
        <v>84.647999999999996</v>
      </c>
      <c r="S29" s="77">
        <v>148.393</v>
      </c>
      <c r="T29" s="77">
        <v>177.06700000000001</v>
      </c>
      <c r="U29" s="77">
        <v>273.81</v>
      </c>
      <c r="V29" s="77">
        <v>101.967</v>
      </c>
      <c r="W29" s="77">
        <v>77.116</v>
      </c>
      <c r="X29" s="77">
        <v>76.483999999999995</v>
      </c>
      <c r="Y29" s="77">
        <v>59.362000000000002</v>
      </c>
      <c r="Z29" s="78"/>
      <c r="AA29" s="79">
        <f>SUM(B29:Z29)</f>
        <v>1602.8130000000001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138.56100000000001</v>
      </c>
      <c r="O31" s="62">
        <f t="shared" si="4"/>
        <v>180.68100000000001</v>
      </c>
      <c r="P31" s="62">
        <f t="shared" si="4"/>
        <v>200.33</v>
      </c>
      <c r="Q31" s="62">
        <f t="shared" si="4"/>
        <v>84.394000000000005</v>
      </c>
      <c r="R31" s="62">
        <f t="shared" si="4"/>
        <v>84.647999999999996</v>
      </c>
      <c r="S31" s="62">
        <f t="shared" si="4"/>
        <v>148.393</v>
      </c>
      <c r="T31" s="62">
        <f t="shared" si="4"/>
        <v>177.06700000000001</v>
      </c>
      <c r="U31" s="62">
        <f t="shared" si="4"/>
        <v>273.81</v>
      </c>
      <c r="V31" s="62">
        <f t="shared" si="4"/>
        <v>101.967</v>
      </c>
      <c r="W31" s="62">
        <f t="shared" si="4"/>
        <v>77.116</v>
      </c>
      <c r="X31" s="62">
        <f t="shared" si="4"/>
        <v>76.483999999999995</v>
      </c>
      <c r="Y31" s="62">
        <f t="shared" si="4"/>
        <v>59.362000000000002</v>
      </c>
      <c r="Z31" s="63" t="str">
        <f t="shared" si="4"/>
        <v/>
      </c>
      <c r="AA31" s="64">
        <f>SUM(AA28:AA30)</f>
        <v>1602.8130000000001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1.3</v>
      </c>
      <c r="P38" s="99">
        <v>22.8</v>
      </c>
      <c r="Q38" s="99">
        <v>140.19999999999999</v>
      </c>
      <c r="R38" s="99">
        <v>23.2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187.49999999999997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1.3</v>
      </c>
      <c r="P39" s="88">
        <f t="shared" si="6"/>
        <v>22.8</v>
      </c>
      <c r="Q39" s="88">
        <f t="shared" si="6"/>
        <v>140.19999999999999</v>
      </c>
      <c r="R39" s="88">
        <f t="shared" si="6"/>
        <v>23.2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187.49999999999997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1.3</v>
      </c>
      <c r="P46" s="99">
        <v>22.8</v>
      </c>
      <c r="Q46" s="99">
        <v>140.19999999999999</v>
      </c>
      <c r="R46" s="99">
        <v>23.2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187.49999999999997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1.3</v>
      </c>
      <c r="P48" s="88">
        <f t="shared" si="8"/>
        <v>22.8</v>
      </c>
      <c r="Q48" s="88">
        <f t="shared" si="8"/>
        <v>140.19999999999999</v>
      </c>
      <c r="R48" s="88">
        <f t="shared" si="8"/>
        <v>23.2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187.49999999999997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138.56099999999998</v>
      </c>
      <c r="O51" s="88">
        <f t="shared" si="10"/>
        <v>181.98099999999999</v>
      </c>
      <c r="P51" s="88">
        <f t="shared" si="10"/>
        <v>223.13</v>
      </c>
      <c r="Q51" s="88">
        <f t="shared" si="10"/>
        <v>224.59399999999999</v>
      </c>
      <c r="R51" s="88">
        <f t="shared" si="10"/>
        <v>107.848</v>
      </c>
      <c r="S51" s="88">
        <f t="shared" si="10"/>
        <v>148.393</v>
      </c>
      <c r="T51" s="88">
        <f t="shared" si="10"/>
        <v>177.06700000000001</v>
      </c>
      <c r="U51" s="88">
        <f t="shared" si="10"/>
        <v>273.81</v>
      </c>
      <c r="V51" s="88">
        <f t="shared" si="10"/>
        <v>101.96700000000001</v>
      </c>
      <c r="W51" s="88">
        <f t="shared" si="10"/>
        <v>77.116000000000014</v>
      </c>
      <c r="X51" s="88">
        <f t="shared" si="10"/>
        <v>76.483999999999995</v>
      </c>
      <c r="Y51" s="88">
        <f t="shared" si="10"/>
        <v>59.361999999999995</v>
      </c>
      <c r="Z51" s="89" t="str">
        <f t="shared" si="10"/>
        <v/>
      </c>
      <c r="AA51" s="105">
        <f>SUM(B51:Z51)</f>
        <v>1790.3130000000001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138.56099999999998</v>
      </c>
      <c r="O4" s="18">
        <v>181.98099999999997</v>
      </c>
      <c r="P4" s="18">
        <v>223.12999999999997</v>
      </c>
      <c r="Q4" s="18">
        <v>224.59400000000002</v>
      </c>
      <c r="R4" s="18">
        <v>107.81399999999999</v>
      </c>
      <c r="S4" s="18">
        <v>148.37099999999998</v>
      </c>
      <c r="T4" s="18">
        <v>177.06700000000001</v>
      </c>
      <c r="U4" s="18">
        <v>273.76200000000006</v>
      </c>
      <c r="V4" s="18">
        <v>101.96699999999997</v>
      </c>
      <c r="W4" s="18">
        <v>77.115999999999985</v>
      </c>
      <c r="X4" s="18">
        <v>76.484000000000009</v>
      </c>
      <c r="Y4" s="18">
        <v>59.362000000000002</v>
      </c>
      <c r="Z4" s="19"/>
      <c r="AA4" s="20">
        <f>SUM(B4:Z4)</f>
        <v>1790.2090000000001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</v>
      </c>
      <c r="O7" s="28">
        <v>158</v>
      </c>
      <c r="P7" s="28">
        <v>158</v>
      </c>
      <c r="Q7" s="28">
        <v>161.01</v>
      </c>
      <c r="R7" s="28">
        <v>172</v>
      </c>
      <c r="S7" s="28">
        <v>194</v>
      </c>
      <c r="T7" s="28">
        <v>228</v>
      </c>
      <c r="U7" s="28">
        <v>248</v>
      </c>
      <c r="V7" s="28">
        <v>238</v>
      </c>
      <c r="W7" s="28">
        <v>212</v>
      </c>
      <c r="X7" s="28">
        <v>193</v>
      </c>
      <c r="Y7" s="28">
        <v>193.82</v>
      </c>
      <c r="Z7" s="29"/>
      <c r="AA7" s="30">
        <f>IF(SUM(B7:Z7)&lt;&gt;0,AVERAGEIF(B7:Z7,"&lt;&gt;"""),"")</f>
        <v>195.73583333333337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27.337</v>
      </c>
      <c r="O12" s="52">
        <v>45</v>
      </c>
      <c r="P12" s="52">
        <v>30</v>
      </c>
      <c r="Q12" s="52">
        <v>30</v>
      </c>
      <c r="R12" s="52">
        <v>30</v>
      </c>
      <c r="S12" s="52">
        <v>50</v>
      </c>
      <c r="T12" s="52">
        <v>70</v>
      </c>
      <c r="U12" s="52">
        <v>16.472000000000001</v>
      </c>
      <c r="V12" s="52">
        <v>38.055999999999997</v>
      </c>
      <c r="W12" s="52">
        <v>31.148</v>
      </c>
      <c r="X12" s="52">
        <v>3.5880000000000001</v>
      </c>
      <c r="Y12" s="52"/>
      <c r="Z12" s="53"/>
      <c r="AA12" s="54">
        <f t="shared" si="0"/>
        <v>371.601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111.22399999999999</v>
      </c>
      <c r="O14" s="57">
        <v>136.98099999999999</v>
      </c>
      <c r="P14" s="57">
        <v>191.66199999999995</v>
      </c>
      <c r="Q14" s="57">
        <v>192.24900000000002</v>
      </c>
      <c r="R14" s="57">
        <v>76.195999999999998</v>
      </c>
      <c r="S14" s="57">
        <v>83.594999999999999</v>
      </c>
      <c r="T14" s="57">
        <v>102.236</v>
      </c>
      <c r="U14" s="57">
        <v>164.77699999999999</v>
      </c>
      <c r="V14" s="57">
        <v>60.999000000000002</v>
      </c>
      <c r="W14" s="57">
        <v>42.292999999999999</v>
      </c>
      <c r="X14" s="57">
        <v>71.555000000000007</v>
      </c>
      <c r="Y14" s="57">
        <v>53.037999999999997</v>
      </c>
      <c r="Z14" s="58"/>
      <c r="AA14" s="59">
        <f t="shared" si="0"/>
        <v>1286.8050000000001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138.56099999999998</v>
      </c>
      <c r="O16" s="62">
        <f t="shared" si="1"/>
        <v>181.98099999999999</v>
      </c>
      <c r="P16" s="62">
        <f t="shared" si="1"/>
        <v>221.66199999999995</v>
      </c>
      <c r="Q16" s="62">
        <f t="shared" si="1"/>
        <v>222.24900000000002</v>
      </c>
      <c r="R16" s="62">
        <f t="shared" si="1"/>
        <v>106.196</v>
      </c>
      <c r="S16" s="62">
        <f t="shared" si="1"/>
        <v>133.595</v>
      </c>
      <c r="T16" s="62">
        <f t="shared" si="1"/>
        <v>172.23599999999999</v>
      </c>
      <c r="U16" s="62">
        <f t="shared" si="1"/>
        <v>181.249</v>
      </c>
      <c r="V16" s="62">
        <f t="shared" si="1"/>
        <v>99.055000000000007</v>
      </c>
      <c r="W16" s="62">
        <f t="shared" si="1"/>
        <v>73.441000000000003</v>
      </c>
      <c r="X16" s="62">
        <f t="shared" si="1"/>
        <v>75.143000000000001</v>
      </c>
      <c r="Y16" s="62">
        <f t="shared" si="1"/>
        <v>53.037999999999997</v>
      </c>
      <c r="Z16" s="63" t="str">
        <f t="shared" si="1"/>
        <v/>
      </c>
      <c r="AA16" s="64">
        <f>SUM(AA10:AA15)</f>
        <v>1658.4059999999999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1.468</v>
      </c>
      <c r="Q21" s="81">
        <v>2.3450000000000002</v>
      </c>
      <c r="R21" s="81">
        <v>1.6180000000000001</v>
      </c>
      <c r="S21" s="81">
        <v>2.1760000000000002</v>
      </c>
      <c r="T21" s="81">
        <v>4.8310000000000004</v>
      </c>
      <c r="U21" s="81">
        <v>4.8129999999999997</v>
      </c>
      <c r="V21" s="81">
        <v>2.9119999999999999</v>
      </c>
      <c r="W21" s="81">
        <v>3.6749999999999998</v>
      </c>
      <c r="X21" s="81">
        <v>1.341</v>
      </c>
      <c r="Y21" s="81">
        <v>6.3239999999999998</v>
      </c>
      <c r="Z21" s="78"/>
      <c r="AA21" s="79">
        <f t="shared" si="2"/>
        <v>31.503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1.468</v>
      </c>
      <c r="Q25" s="88">
        <f t="shared" si="3"/>
        <v>2.3450000000000002</v>
      </c>
      <c r="R25" s="88">
        <f t="shared" si="3"/>
        <v>1.6180000000000001</v>
      </c>
      <c r="S25" s="88">
        <f t="shared" si="3"/>
        <v>2.1760000000000002</v>
      </c>
      <c r="T25" s="88">
        <f t="shared" si="3"/>
        <v>4.8310000000000004</v>
      </c>
      <c r="U25" s="88">
        <f t="shared" si="3"/>
        <v>4.8129999999999997</v>
      </c>
      <c r="V25" s="88">
        <f t="shared" si="3"/>
        <v>2.9119999999999999</v>
      </c>
      <c r="W25" s="88">
        <f t="shared" si="3"/>
        <v>3.6749999999999998</v>
      </c>
      <c r="X25" s="88">
        <f t="shared" si="3"/>
        <v>1.341</v>
      </c>
      <c r="Y25" s="88">
        <f t="shared" si="3"/>
        <v>6.3239999999999998</v>
      </c>
      <c r="Z25" s="89">
        <f t="shared" si="3"/>
        <v>0</v>
      </c>
      <c r="AA25" s="90">
        <f t="shared" si="3"/>
        <v>31.503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138.56100000000001</v>
      </c>
      <c r="O29" s="77">
        <v>181.98099999999999</v>
      </c>
      <c r="P29" s="77">
        <v>223.13</v>
      </c>
      <c r="Q29" s="77">
        <v>224.59399999999999</v>
      </c>
      <c r="R29" s="77">
        <v>107.81399999999999</v>
      </c>
      <c r="S29" s="77">
        <v>135.77099999999999</v>
      </c>
      <c r="T29" s="77">
        <v>177.06700000000001</v>
      </c>
      <c r="U29" s="77">
        <v>186.06200000000001</v>
      </c>
      <c r="V29" s="77">
        <v>101.967</v>
      </c>
      <c r="W29" s="77">
        <v>77.116</v>
      </c>
      <c r="X29" s="77">
        <v>76.483999999999995</v>
      </c>
      <c r="Y29" s="77">
        <v>59.362000000000002</v>
      </c>
      <c r="Z29" s="78"/>
      <c r="AA29" s="79">
        <f>SUM(B29:Z29)</f>
        <v>1689.9090000000001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138.56100000000001</v>
      </c>
      <c r="O31" s="62">
        <f t="shared" si="4"/>
        <v>181.98099999999999</v>
      </c>
      <c r="P31" s="62">
        <f t="shared" si="4"/>
        <v>223.13</v>
      </c>
      <c r="Q31" s="62">
        <f t="shared" si="4"/>
        <v>224.59399999999999</v>
      </c>
      <c r="R31" s="62">
        <f t="shared" si="4"/>
        <v>107.81399999999999</v>
      </c>
      <c r="S31" s="62">
        <f t="shared" si="4"/>
        <v>135.77099999999999</v>
      </c>
      <c r="T31" s="62">
        <f t="shared" si="4"/>
        <v>177.06700000000001</v>
      </c>
      <c r="U31" s="62">
        <f t="shared" si="4"/>
        <v>186.06200000000001</v>
      </c>
      <c r="V31" s="62">
        <f t="shared" si="4"/>
        <v>101.967</v>
      </c>
      <c r="W31" s="62">
        <f t="shared" si="4"/>
        <v>77.116</v>
      </c>
      <c r="X31" s="62">
        <f t="shared" si="4"/>
        <v>76.483999999999995</v>
      </c>
      <c r="Y31" s="62">
        <f t="shared" si="4"/>
        <v>59.362000000000002</v>
      </c>
      <c r="Z31" s="63">
        <f t="shared" si="4"/>
        <v>0</v>
      </c>
      <c r="AA31" s="64">
        <f t="shared" si="4"/>
        <v>1689.9090000000001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12.6</v>
      </c>
      <c r="T38" s="99"/>
      <c r="U38" s="99">
        <v>87.7</v>
      </c>
      <c r="V38" s="99"/>
      <c r="W38" s="99"/>
      <c r="X38" s="99"/>
      <c r="Y38" s="99"/>
      <c r="Z38" s="100"/>
      <c r="AA38" s="79">
        <f t="shared" si="5"/>
        <v>100.3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12.6</v>
      </c>
      <c r="T39" s="88">
        <f t="shared" si="6"/>
        <v>0</v>
      </c>
      <c r="U39" s="88">
        <f t="shared" si="6"/>
        <v>87.7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12.6</v>
      </c>
      <c r="T46" s="99"/>
      <c r="U46" s="99">
        <v>87.7</v>
      </c>
      <c r="V46" s="99"/>
      <c r="W46" s="99"/>
      <c r="X46" s="99"/>
      <c r="Y46" s="99"/>
      <c r="Z46" s="100"/>
      <c r="AA46" s="79">
        <f t="shared" si="7"/>
        <v>100.3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12.6</v>
      </c>
      <c r="T48" s="88">
        <f t="shared" si="8"/>
        <v>0</v>
      </c>
      <c r="U48" s="88">
        <f t="shared" si="8"/>
        <v>87.7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138.56099999999998</v>
      </c>
      <c r="O51" s="88">
        <f t="shared" si="10"/>
        <v>181.98099999999999</v>
      </c>
      <c r="P51" s="88">
        <f t="shared" si="10"/>
        <v>223.12999999999994</v>
      </c>
      <c r="Q51" s="88">
        <f t="shared" si="10"/>
        <v>224.59400000000002</v>
      </c>
      <c r="R51" s="88">
        <f t="shared" si="10"/>
        <v>107.81399999999999</v>
      </c>
      <c r="S51" s="88">
        <f t="shared" si="10"/>
        <v>148.37099999999998</v>
      </c>
      <c r="T51" s="88">
        <f t="shared" si="10"/>
        <v>177.06699999999998</v>
      </c>
      <c r="U51" s="88">
        <f t="shared" si="10"/>
        <v>273.762</v>
      </c>
      <c r="V51" s="88">
        <f t="shared" si="10"/>
        <v>101.96700000000001</v>
      </c>
      <c r="W51" s="88">
        <f t="shared" si="10"/>
        <v>77.116</v>
      </c>
      <c r="X51" s="88">
        <f t="shared" si="10"/>
        <v>76.483999999999995</v>
      </c>
      <c r="Y51" s="88">
        <f t="shared" si="10"/>
        <v>59.361999999999995</v>
      </c>
      <c r="Z51" s="89">
        <f t="shared" si="10"/>
        <v>0</v>
      </c>
      <c r="AA51" s="105">
        <f>SUM(B51:Z51)</f>
        <v>1790.2090000000001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-1.3</v>
      </c>
      <c r="P4" s="18">
        <v>-22.8</v>
      </c>
      <c r="Q4" s="18">
        <v>-140.19999999999999</v>
      </c>
      <c r="R4" s="18">
        <v>-23.2</v>
      </c>
      <c r="S4" s="18">
        <v>12.6</v>
      </c>
      <c r="T4" s="18"/>
      <c r="U4" s="18">
        <v>87.7</v>
      </c>
      <c r="V4" s="18"/>
      <c r="W4" s="18"/>
      <c r="X4" s="18"/>
      <c r="Y4" s="18"/>
      <c r="Z4" s="19"/>
      <c r="AA4" s="112">
        <f>SUM(B4:Z4)</f>
        <v>-87.199999999999974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193</v>
      </c>
      <c r="O7" s="118">
        <v>158</v>
      </c>
      <c r="P7" s="118">
        <v>158</v>
      </c>
      <c r="Q7" s="118">
        <v>161.01</v>
      </c>
      <c r="R7" s="118">
        <v>172</v>
      </c>
      <c r="S7" s="118">
        <v>194</v>
      </c>
      <c r="T7" s="118">
        <v>228</v>
      </c>
      <c r="U7" s="118">
        <v>248</v>
      </c>
      <c r="V7" s="118">
        <v>238</v>
      </c>
      <c r="W7" s="118">
        <v>212</v>
      </c>
      <c r="X7" s="118">
        <v>193</v>
      </c>
      <c r="Y7" s="118">
        <v>193.82</v>
      </c>
      <c r="Z7" s="119"/>
      <c r="AA7" s="120">
        <f>IF(SUM(B7:Z7)&lt;&gt;0,AVERAGEIF(B7:Z7,"&lt;&gt;"""),"")</f>
        <v>195.73583333333337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1.3</v>
      </c>
      <c r="P15" s="134">
        <v>22.8</v>
      </c>
      <c r="Q15" s="134">
        <v>140.19999999999999</v>
      </c>
      <c r="R15" s="134">
        <v>23.2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187.49999999999997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1.3</v>
      </c>
      <c r="P16" s="136">
        <f t="shared" si="1"/>
        <v>22.8</v>
      </c>
      <c r="Q16" s="136">
        <f t="shared" si="1"/>
        <v>140.19999999999999</v>
      </c>
      <c r="R16" s="136">
        <f t="shared" si="1"/>
        <v>23.2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187.49999999999997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12.6</v>
      </c>
      <c r="T23" s="134"/>
      <c r="U23" s="134">
        <v>87.7</v>
      </c>
      <c r="V23" s="134"/>
      <c r="W23" s="134"/>
      <c r="X23" s="134"/>
      <c r="Y23" s="134"/>
      <c r="Z23" s="132"/>
      <c r="AA23" s="133">
        <f t="shared" si="2"/>
        <v>100.3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12.6</v>
      </c>
      <c r="T24" s="136">
        <f t="shared" si="3"/>
        <v>0</v>
      </c>
      <c r="U24" s="136">
        <f t="shared" si="3"/>
        <v>87.7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2022-02-20T09:19:31Z</dcterms:created>
  <dcterms:modified xsi:type="dcterms:W3CDTF">2022-02-20T09:19:31Z</dcterms:modified>
</cp:coreProperties>
</file>