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<sst xmlns="http://schemas.openxmlformats.org/spreadsheetml/2006/main" count="117" uniqueCount="53">
  <si>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19/02/2022 11:17:54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</si>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</sst>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100</c:v>
                </c:pt>
                <c:pt idx="13">
                  <c:v>100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20">
                  <c:v>2.8109999999999999</c:v>
                </c:pt>
                <c:pt idx="21">
                  <c:v>3.6829999999999998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36.6</c:v>
                </c:pt>
                <c:pt idx="19">
                  <c:v>49.6</c:v>
                </c:pt>
                <c:pt idx="20">
                  <c:v>49.7</c:v>
                </c:pt>
                <c:pt idx="21">
                  <c:v>7.6</c:v>
                </c:pt>
                <c:pt idx="22">
                  <c:v>15.2</c:v>
                </c:pt>
                <c:pt idx="23">
                  <c:v>11.9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4.8820000000000006</c:v>
                </c:pt>
                <c:pt idx="13">
                  <c:v>3.2010000000000001</c:v>
                </c:pt>
                <c:pt idx="14">
                  <c:v>13.290999999999999</c:v>
                </c:pt>
                <c:pt idx="15">
                  <c:v>2.38</c:v>
                </c:pt>
                <c:pt idx="16">
                  <c:v>5.0919999999999996</c:v>
                </c:pt>
                <c:pt idx="17">
                  <c:v>6.41</c:v>
                </c:pt>
                <c:pt idx="18">
                  <c:v>1.1100000000000001</c:v>
                </c:pt>
                <c:pt idx="22">
                  <c:v>7.14</c:v>
                </c:pt>
                <c:pt idx="23">
                  <c:v>6.25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443752"/>
        <c:axId val="410484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155.71200000000002</c:v>
                </c:pt>
                <c:pt idx="13">
                  <c:v>152.72</c:v>
                </c:pt>
                <c:pt idx="14">
                  <c:v>99.361000000000004</c:v>
                </c:pt>
                <c:pt idx="15">
                  <c:v>95.448000000000008</c:v>
                </c:pt>
                <c:pt idx="16">
                  <c:v>106.044</c:v>
                </c:pt>
                <c:pt idx="17">
                  <c:v>68.788000000000011</c:v>
                </c:pt>
                <c:pt idx="18">
                  <c:v>68.700999999999993</c:v>
                </c:pt>
                <c:pt idx="19">
                  <c:v>75.873999999999995</c:v>
                </c:pt>
                <c:pt idx="20">
                  <c:v>75.35799999999999</c:v>
                </c:pt>
                <c:pt idx="21">
                  <c:v>29.346000000000004</c:v>
                </c:pt>
                <c:pt idx="22">
                  <c:v>32.124000000000002</c:v>
                </c:pt>
                <c:pt idx="23">
                  <c:v>26.11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443752"/>
        <c:axId val="410484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165.21</c:v>
                </c:pt>
                <c:pt idx="13">
                  <c:v>159.30000000000001</c:v>
                </c:pt>
                <c:pt idx="14">
                  <c:v>171.23</c:v>
                </c:pt>
                <c:pt idx="15">
                  <c:v>168.46</c:v>
                </c:pt>
                <c:pt idx="16">
                  <c:v>173.99</c:v>
                </c:pt>
                <c:pt idx="17">
                  <c:v>196</c:v>
                </c:pt>
                <c:pt idx="18">
                  <c:v>201.24</c:v>
                </c:pt>
                <c:pt idx="19">
                  <c:v>203.79</c:v>
                </c:pt>
                <c:pt idx="20">
                  <c:v>200.31</c:v>
                </c:pt>
                <c:pt idx="21">
                  <c:v>192.29</c:v>
                </c:pt>
                <c:pt idx="22">
                  <c:v>173.3</c:v>
                </c:pt>
                <c:pt idx="23">
                  <c:v>167.67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485584"/>
        <c:axId val="410485192"/>
      </c:lineChart>
      <c:catAx>
        <c:axId val="294443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484800"/>
        <c:crosses val="autoZero"/>
        <c:auto val="1"/>
        <c:lblAlgn val="ctr"/>
        <c:lblOffset val="100"/>
        <c:noMultiLvlLbl val="0"/>
      </c:catAx>
      <c:valAx>
        <c:axId val="41048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443752"/>
        <c:crosses val="autoZero"/>
        <c:crossBetween val="between"/>
      </c:valAx>
      <c:valAx>
        <c:axId val="410485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485584"/>
        <c:crosses val="max"/>
        <c:crossBetween val="between"/>
      </c:valAx>
      <c:catAx>
        <c:axId val="410485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485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155.73699999999999</v>
      </c>
      <c r="O4" s="18">
        <v>152.76</v>
      </c>
      <c r="P4" s="18">
        <v>99.347000000000008</v>
      </c>
      <c r="Q4" s="18">
        <v>95.409000000000006</v>
      </c>
      <c r="R4" s="18">
        <v>106.00000000000001</v>
      </c>
      <c r="S4" s="18">
        <v>68.790000000000006</v>
      </c>
      <c r="T4" s="18">
        <v>68.652000000000015</v>
      </c>
      <c r="U4" s="18">
        <v>75.874000000000009</v>
      </c>
      <c r="V4" s="18">
        <v>75.404000000000011</v>
      </c>
      <c r="W4" s="18">
        <v>29.374999999999996</v>
      </c>
      <c r="X4" s="18">
        <v>32.094000000000001</v>
      </c>
      <c r="Y4" s="18">
        <v>26.11</v>
      </c>
      <c r="Z4" s="19"/>
      <c r="AA4" s="20">
        <f>SUM(B4:Z4)</f>
        <v>985.55200000000002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165.21</v>
      </c>
      <c r="O7" s="28">
        <v>159.30000000000001</v>
      </c>
      <c r="P7" s="28">
        <v>171.23</v>
      </c>
      <c r="Q7" s="28">
        <v>168.46</v>
      </c>
      <c r="R7" s="28">
        <v>173.99</v>
      </c>
      <c r="S7" s="28">
        <v>196</v>
      </c>
      <c r="T7" s="28">
        <v>201.24</v>
      </c>
      <c r="U7" s="28">
        <v>203.79</v>
      </c>
      <c r="V7" s="28">
        <v>200.31</v>
      </c>
      <c r="W7" s="28">
        <v>192.29</v>
      </c>
      <c r="X7" s="28">
        <v>173.3</v>
      </c>
      <c r="Y7" s="28">
        <v>167.67</v>
      </c>
      <c r="Z7" s="29"/>
      <c r="AA7" s="30">
        <f>IF(SUM(B7:Z7)&lt;&gt;0,AVERAGEIF(B7:Z7,"&lt;&gt;"""),"")</f>
        <v>181.06583333333333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100</v>
      </c>
      <c r="O12" s="52">
        <v>100</v>
      </c>
      <c r="P12" s="52">
        <v>50</v>
      </c>
      <c r="Q12" s="52">
        <v>50</v>
      </c>
      <c r="R12" s="52">
        <v>50</v>
      </c>
      <c r="S12" s="52"/>
      <c r="T12" s="52"/>
      <c r="U12" s="52"/>
      <c r="V12" s="52">
        <v>2.8109999999999999</v>
      </c>
      <c r="W12" s="52">
        <v>3.6829999999999998</v>
      </c>
      <c r="X12" s="52"/>
      <c r="Y12" s="52"/>
      <c r="Z12" s="53"/>
      <c r="AA12" s="54">
        <f t="shared" si="0"/>
        <v>356.49399999999997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4.8820000000000006</v>
      </c>
      <c r="O14" s="57">
        <v>3.2010000000000001</v>
      </c>
      <c r="P14" s="57">
        <v>13.290999999999999</v>
      </c>
      <c r="Q14" s="57">
        <v>2.38</v>
      </c>
      <c r="R14" s="57">
        <v>5.0919999999999996</v>
      </c>
      <c r="S14" s="57">
        <v>6.41</v>
      </c>
      <c r="T14" s="57">
        <v>1.1100000000000001</v>
      </c>
      <c r="U14" s="57"/>
      <c r="V14" s="57"/>
      <c r="W14" s="57"/>
      <c r="X14" s="57">
        <v>7.14</v>
      </c>
      <c r="Y14" s="57">
        <v>6.25</v>
      </c>
      <c r="Z14" s="58"/>
      <c r="AA14" s="59">
        <f t="shared" si="0"/>
        <v>49.756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104.88200000000001</v>
      </c>
      <c r="O16" s="62">
        <f t="shared" si="1"/>
        <v>103.20099999999999</v>
      </c>
      <c r="P16" s="62">
        <f t="shared" si="1"/>
        <v>63.290999999999997</v>
      </c>
      <c r="Q16" s="62">
        <f t="shared" si="1"/>
        <v>52.38</v>
      </c>
      <c r="R16" s="62">
        <f t="shared" si="1"/>
        <v>55.091999999999999</v>
      </c>
      <c r="S16" s="62">
        <f t="shared" si="1"/>
        <v>6.41</v>
      </c>
      <c r="T16" s="62">
        <f t="shared" si="1"/>
        <v>1.1100000000000001</v>
      </c>
      <c r="U16" s="62">
        <f t="shared" si="1"/>
        <v>0</v>
      </c>
      <c r="V16" s="62">
        <f t="shared" si="1"/>
        <v>2.8109999999999999</v>
      </c>
      <c r="W16" s="62">
        <f t="shared" si="1"/>
        <v>3.6829999999999998</v>
      </c>
      <c r="X16" s="62">
        <f t="shared" si="1"/>
        <v>7.14</v>
      </c>
      <c r="Y16" s="62">
        <f t="shared" si="1"/>
        <v>6.25</v>
      </c>
      <c r="Z16" s="63" t="str">
        <f t="shared" si="1"/>
        <v/>
      </c>
      <c r="AA16" s="64">
        <f>SUM(AA10:AA15)</f>
        <v>406.25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5.6379999999999999</v>
      </c>
      <c r="O20" s="77">
        <v>5.3140000000000001</v>
      </c>
      <c r="P20" s="77">
        <v>4.9560000000000004</v>
      </c>
      <c r="Q20" s="77">
        <v>4.76</v>
      </c>
      <c r="R20" s="77">
        <v>4.7240000000000002</v>
      </c>
      <c r="S20" s="77">
        <v>4.76</v>
      </c>
      <c r="T20" s="77">
        <v>4.7069999999999999</v>
      </c>
      <c r="U20" s="77">
        <v>4.4580000000000002</v>
      </c>
      <c r="V20" s="77">
        <v>4.165</v>
      </c>
      <c r="W20" s="77">
        <v>3.903</v>
      </c>
      <c r="X20" s="77">
        <v>3.7839999999999998</v>
      </c>
      <c r="Y20" s="77">
        <v>3.6819999999999999</v>
      </c>
      <c r="Z20" s="78"/>
      <c r="AA20" s="79">
        <f t="shared" si="2"/>
        <v>54.850999999999999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45.216999999999999</v>
      </c>
      <c r="O21" s="81">
        <v>44.244999999999997</v>
      </c>
      <c r="P21" s="81">
        <v>31.099999999999998</v>
      </c>
      <c r="Q21" s="81">
        <v>38.269000000000005</v>
      </c>
      <c r="R21" s="81">
        <v>46.183999999999997</v>
      </c>
      <c r="S21" s="81">
        <v>57.62</v>
      </c>
      <c r="T21" s="81">
        <v>26.234999999999999</v>
      </c>
      <c r="U21" s="81">
        <v>21.815999999999999</v>
      </c>
      <c r="V21" s="81">
        <v>18.727999999999998</v>
      </c>
      <c r="W21" s="81">
        <v>14.189</v>
      </c>
      <c r="X21" s="81">
        <v>5.97</v>
      </c>
      <c r="Y21" s="81">
        <v>4.2779999999999996</v>
      </c>
      <c r="Z21" s="78"/>
      <c r="AA21" s="79">
        <f t="shared" si="2"/>
        <v>353.85100000000006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50.854999999999997</v>
      </c>
      <c r="O25" s="88">
        <f t="shared" si="3"/>
        <v>49.558999999999997</v>
      </c>
      <c r="P25" s="88">
        <f t="shared" si="3"/>
        <v>36.055999999999997</v>
      </c>
      <c r="Q25" s="88">
        <f t="shared" si="3"/>
        <v>43.029000000000003</v>
      </c>
      <c r="R25" s="88">
        <f t="shared" si="3"/>
        <v>50.908000000000001</v>
      </c>
      <c r="S25" s="88">
        <f t="shared" si="3"/>
        <v>62.379999999999995</v>
      </c>
      <c r="T25" s="88">
        <f t="shared" si="3"/>
        <v>30.942</v>
      </c>
      <c r="U25" s="88">
        <f t="shared" si="3"/>
        <v>26.274000000000001</v>
      </c>
      <c r="V25" s="88">
        <f t="shared" si="3"/>
        <v>22.892999999999997</v>
      </c>
      <c r="W25" s="88">
        <f t="shared" si="3"/>
        <v>18.091999999999999</v>
      </c>
      <c r="X25" s="88">
        <f t="shared" si="3"/>
        <v>9.7539999999999996</v>
      </c>
      <c r="Y25" s="88">
        <f t="shared" si="3"/>
        <v>7.9599999999999991</v>
      </c>
      <c r="Z25" s="89" t="str">
        <f t="shared" si="3"/>
        <v/>
      </c>
      <c r="AA25" s="90">
        <f>SUM(AA19:AA24)</f>
        <v>408.70200000000006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155.73699999999999</v>
      </c>
      <c r="O29" s="77">
        <v>152.76</v>
      </c>
      <c r="P29" s="77">
        <v>99.346999999999994</v>
      </c>
      <c r="Q29" s="77">
        <v>95.409000000000006</v>
      </c>
      <c r="R29" s="77">
        <v>106</v>
      </c>
      <c r="S29" s="77">
        <v>68.790000000000006</v>
      </c>
      <c r="T29" s="77">
        <v>32.052</v>
      </c>
      <c r="U29" s="77">
        <v>26.274000000000001</v>
      </c>
      <c r="V29" s="77">
        <v>25.704000000000001</v>
      </c>
      <c r="W29" s="77">
        <v>21.774999999999999</v>
      </c>
      <c r="X29" s="77">
        <v>16.893999999999998</v>
      </c>
      <c r="Y29" s="77">
        <v>14.21</v>
      </c>
      <c r="Z29" s="78"/>
      <c r="AA29" s="79">
        <f>SUM(B29:Z29)</f>
        <v>814.95199999999988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155.73699999999999</v>
      </c>
      <c r="O31" s="62">
        <f t="shared" si="4"/>
        <v>152.76</v>
      </c>
      <c r="P31" s="62">
        <f t="shared" si="4"/>
        <v>99.346999999999994</v>
      </c>
      <c r="Q31" s="62">
        <f t="shared" si="4"/>
        <v>95.409000000000006</v>
      </c>
      <c r="R31" s="62">
        <f t="shared" si="4"/>
        <v>106</v>
      </c>
      <c r="S31" s="62">
        <f t="shared" si="4"/>
        <v>68.790000000000006</v>
      </c>
      <c r="T31" s="62">
        <f t="shared" si="4"/>
        <v>32.052</v>
      </c>
      <c r="U31" s="62">
        <f t="shared" si="4"/>
        <v>26.274000000000001</v>
      </c>
      <c r="V31" s="62">
        <f t="shared" si="4"/>
        <v>25.704000000000001</v>
      </c>
      <c r="W31" s="62">
        <f t="shared" si="4"/>
        <v>21.774999999999999</v>
      </c>
      <c r="X31" s="62">
        <f t="shared" si="4"/>
        <v>16.893999999999998</v>
      </c>
      <c r="Y31" s="62">
        <f t="shared" si="4"/>
        <v>14.21</v>
      </c>
      <c r="Z31" s="63" t="str">
        <f t="shared" si="4"/>
        <v/>
      </c>
      <c r="AA31" s="64">
        <f>SUM(AA28:AA30)</f>
        <v>814.95199999999988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36.6</v>
      </c>
      <c r="U38" s="99">
        <v>49.6</v>
      </c>
      <c r="V38" s="99">
        <v>49.7</v>
      </c>
      <c r="W38" s="99">
        <v>7.6</v>
      </c>
      <c r="X38" s="99">
        <v>15.2</v>
      </c>
      <c r="Y38" s="99">
        <v>11.9</v>
      </c>
      <c r="Z38" s="100"/>
      <c r="AA38" s="79">
        <f t="shared" si="5"/>
        <v>170.6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36.6</v>
      </c>
      <c r="U39" s="88">
        <f t="shared" si="6"/>
        <v>49.6</v>
      </c>
      <c r="V39" s="88">
        <f t="shared" si="6"/>
        <v>49.7</v>
      </c>
      <c r="W39" s="88">
        <f t="shared" si="6"/>
        <v>7.6</v>
      </c>
      <c r="X39" s="88">
        <f t="shared" si="6"/>
        <v>15.2</v>
      </c>
      <c r="Y39" s="88">
        <f t="shared" si="6"/>
        <v>11.9</v>
      </c>
      <c r="Z39" s="89" t="str">
        <f t="shared" si="6"/>
        <v/>
      </c>
      <c r="AA39" s="90">
        <f t="shared" si="5"/>
        <v>170.6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36.6</v>
      </c>
      <c r="U46" s="99">
        <v>49.6</v>
      </c>
      <c r="V46" s="99">
        <v>49.7</v>
      </c>
      <c r="W46" s="99">
        <v>7.6</v>
      </c>
      <c r="X46" s="99">
        <v>15.2</v>
      </c>
      <c r="Y46" s="99">
        <v>11.9</v>
      </c>
      <c r="Z46" s="100"/>
      <c r="AA46" s="79">
        <f t="shared" si="7"/>
        <v>170.6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36.6</v>
      </c>
      <c r="U48" s="88">
        <f t="shared" si="8"/>
        <v>49.6</v>
      </c>
      <c r="V48" s="88">
        <f t="shared" si="8"/>
        <v>49.7</v>
      </c>
      <c r="W48" s="88">
        <f t="shared" si="8"/>
        <v>7.6</v>
      </c>
      <c r="X48" s="88">
        <f t="shared" si="8"/>
        <v>15.2</v>
      </c>
      <c r="Y48" s="88">
        <f t="shared" si="8"/>
        <v>11.9</v>
      </c>
      <c r="Z48" s="89" t="str">
        <f t="shared" si="8"/>
        <v/>
      </c>
      <c r="AA48" s="90">
        <f t="shared" si="7"/>
        <v>170.6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155.73699999999999</v>
      </c>
      <c r="O51" s="88">
        <f t="shared" si="10"/>
        <v>152.76</v>
      </c>
      <c r="P51" s="88">
        <f t="shared" si="10"/>
        <v>99.346999999999994</v>
      </c>
      <c r="Q51" s="88">
        <f t="shared" si="10"/>
        <v>95.409000000000006</v>
      </c>
      <c r="R51" s="88">
        <f t="shared" si="10"/>
        <v>106</v>
      </c>
      <c r="S51" s="88">
        <f t="shared" si="10"/>
        <v>68.789999999999992</v>
      </c>
      <c r="T51" s="88">
        <f t="shared" si="10"/>
        <v>68.652000000000001</v>
      </c>
      <c r="U51" s="88">
        <f t="shared" si="10"/>
        <v>75.873999999999995</v>
      </c>
      <c r="V51" s="88">
        <f t="shared" si="10"/>
        <v>75.403999999999996</v>
      </c>
      <c r="W51" s="88">
        <f t="shared" si="10"/>
        <v>29.375</v>
      </c>
      <c r="X51" s="88">
        <f t="shared" si="10"/>
        <v>32.093999999999994</v>
      </c>
      <c r="Y51" s="88">
        <f t="shared" si="10"/>
        <v>26.11</v>
      </c>
      <c r="Z51" s="89" t="str">
        <f t="shared" si="10"/>
        <v/>
      </c>
      <c r="AA51" s="105">
        <f>SUM(B51:Z51)</f>
        <v>985.55200000000002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155.71200000000002</v>
      </c>
      <c r="O4" s="18">
        <v>152.72</v>
      </c>
      <c r="P4" s="18">
        <v>99.361000000000004</v>
      </c>
      <c r="Q4" s="18">
        <v>95.448000000000008</v>
      </c>
      <c r="R4" s="18">
        <v>106.044</v>
      </c>
      <c r="S4" s="18">
        <v>68.788000000000011</v>
      </c>
      <c r="T4" s="18">
        <v>68.700999999999993</v>
      </c>
      <c r="U4" s="18">
        <v>75.873999999999995</v>
      </c>
      <c r="V4" s="18">
        <v>75.35799999999999</v>
      </c>
      <c r="W4" s="18">
        <v>29.346000000000004</v>
      </c>
      <c r="X4" s="18">
        <v>32.124000000000002</v>
      </c>
      <c r="Y4" s="18">
        <v>26.11</v>
      </c>
      <c r="Z4" s="19"/>
      <c r="AA4" s="20">
        <f>SUM(B4:Z4)</f>
        <v>985.58600000000001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165.21</v>
      </c>
      <c r="O7" s="28">
        <v>159.30000000000001</v>
      </c>
      <c r="P7" s="28">
        <v>171.23</v>
      </c>
      <c r="Q7" s="28">
        <v>168.46</v>
      </c>
      <c r="R7" s="28">
        <v>173.99</v>
      </c>
      <c r="S7" s="28">
        <v>196</v>
      </c>
      <c r="T7" s="28">
        <v>201.24</v>
      </c>
      <c r="U7" s="28">
        <v>203.79</v>
      </c>
      <c r="V7" s="28">
        <v>200.31</v>
      </c>
      <c r="W7" s="28">
        <v>192.29</v>
      </c>
      <c r="X7" s="28">
        <v>173.3</v>
      </c>
      <c r="Y7" s="28">
        <v>167.67</v>
      </c>
      <c r="Z7" s="29"/>
      <c r="AA7" s="30">
        <f>IF(SUM(B7:Z7)&lt;&gt;0,AVERAGEIF(B7:Z7,"&lt;&gt;"""),"")</f>
        <v>181.06583333333333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30</v>
      </c>
      <c r="T12" s="52">
        <v>30</v>
      </c>
      <c r="U12" s="52">
        <v>30</v>
      </c>
      <c r="V12" s="52">
        <v>60</v>
      </c>
      <c r="W12" s="52"/>
      <c r="X12" s="52"/>
      <c r="Y12" s="52"/>
      <c r="Z12" s="53"/>
      <c r="AA12" s="54">
        <f t="shared" si="0"/>
        <v>170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4.9119999999999999</v>
      </c>
      <c r="O14" s="57">
        <v>17.183</v>
      </c>
      <c r="P14" s="57">
        <v>3.82</v>
      </c>
      <c r="Q14" s="57">
        <v>24.045999999999999</v>
      </c>
      <c r="R14" s="57">
        <v>38.076999999999998</v>
      </c>
      <c r="S14" s="57">
        <v>17.111999999999998</v>
      </c>
      <c r="T14" s="57">
        <v>34.042000000000002</v>
      </c>
      <c r="U14" s="57">
        <v>44.063000000000009</v>
      </c>
      <c r="V14" s="57">
        <v>10.829000000000001</v>
      </c>
      <c r="W14" s="57">
        <v>20.758000000000003</v>
      </c>
      <c r="X14" s="57">
        <v>15.861000000000001</v>
      </c>
      <c r="Y14" s="57">
        <v>3.1260000000000003</v>
      </c>
      <c r="Z14" s="58"/>
      <c r="AA14" s="59">
        <f t="shared" si="0"/>
        <v>233.82900000000004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4.9119999999999999</v>
      </c>
      <c r="O16" s="62">
        <f t="shared" si="1"/>
        <v>17.183</v>
      </c>
      <c r="P16" s="62">
        <f t="shared" si="1"/>
        <v>3.82</v>
      </c>
      <c r="Q16" s="62">
        <f t="shared" si="1"/>
        <v>24.045999999999999</v>
      </c>
      <c r="R16" s="62">
        <f t="shared" si="1"/>
        <v>58.076999999999998</v>
      </c>
      <c r="S16" s="62">
        <f t="shared" si="1"/>
        <v>47.111999999999995</v>
      </c>
      <c r="T16" s="62">
        <f t="shared" si="1"/>
        <v>64.042000000000002</v>
      </c>
      <c r="U16" s="62">
        <f t="shared" si="1"/>
        <v>74.063000000000017</v>
      </c>
      <c r="V16" s="62">
        <f t="shared" si="1"/>
        <v>70.829000000000008</v>
      </c>
      <c r="W16" s="62">
        <f t="shared" si="1"/>
        <v>20.758000000000003</v>
      </c>
      <c r="X16" s="62">
        <f t="shared" si="1"/>
        <v>15.861000000000001</v>
      </c>
      <c r="Y16" s="62">
        <f t="shared" si="1"/>
        <v>3.1260000000000003</v>
      </c>
      <c r="Z16" s="63" t="str">
        <f t="shared" si="1"/>
        <v/>
      </c>
      <c r="AA16" s="64">
        <f>SUM(AA10:AA15)</f>
        <v>403.82900000000006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</v>
      </c>
      <c r="O21" s="81">
        <v>0.13700000000000001</v>
      </c>
      <c r="P21" s="81">
        <v>4.141</v>
      </c>
      <c r="Q21" s="81">
        <v>3.0019999999999998</v>
      </c>
      <c r="R21" s="81">
        <v>12.766999999999999</v>
      </c>
      <c r="S21" s="81">
        <v>13.176</v>
      </c>
      <c r="T21" s="81">
        <v>4.6589999999999998</v>
      </c>
      <c r="U21" s="81">
        <v>1.8109999999999999</v>
      </c>
      <c r="V21" s="81">
        <v>4.5289999999999999</v>
      </c>
      <c r="W21" s="81">
        <v>8.5879999999999992</v>
      </c>
      <c r="X21" s="81">
        <v>16.262999999999998</v>
      </c>
      <c r="Y21" s="81">
        <v>22.983999999999998</v>
      </c>
      <c r="Z21" s="78"/>
      <c r="AA21" s="79">
        <f t="shared" si="2"/>
        <v>92.556999999999988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0.5</v>
      </c>
      <c r="O25" s="88">
        <f t="shared" si="3"/>
        <v>0.13700000000000001</v>
      </c>
      <c r="P25" s="88">
        <f t="shared" si="3"/>
        <v>4.141</v>
      </c>
      <c r="Q25" s="88">
        <f t="shared" si="3"/>
        <v>3.0019999999999998</v>
      </c>
      <c r="R25" s="88">
        <f t="shared" si="3"/>
        <v>12.766999999999999</v>
      </c>
      <c r="S25" s="88">
        <f t="shared" si="3"/>
        <v>13.176</v>
      </c>
      <c r="T25" s="88">
        <f t="shared" si="3"/>
        <v>4.6589999999999998</v>
      </c>
      <c r="U25" s="88">
        <f t="shared" si="3"/>
        <v>1.8109999999999999</v>
      </c>
      <c r="V25" s="88">
        <f t="shared" si="3"/>
        <v>4.5289999999999999</v>
      </c>
      <c r="W25" s="88">
        <f t="shared" si="3"/>
        <v>8.5879999999999992</v>
      </c>
      <c r="X25" s="88">
        <f t="shared" si="3"/>
        <v>16.262999999999998</v>
      </c>
      <c r="Y25" s="88">
        <f t="shared" si="3"/>
        <v>22.983999999999998</v>
      </c>
      <c r="Z25" s="89">
        <f t="shared" si="3"/>
        <v>0</v>
      </c>
      <c r="AA25" s="90">
        <f t="shared" si="3"/>
        <v>92.556999999999988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5.4119999999999999</v>
      </c>
      <c r="O29" s="77">
        <v>17.32</v>
      </c>
      <c r="P29" s="77">
        <v>7.9610000000000003</v>
      </c>
      <c r="Q29" s="77">
        <v>27.047999999999998</v>
      </c>
      <c r="R29" s="77">
        <v>70.843999999999994</v>
      </c>
      <c r="S29" s="77">
        <v>60.287999999999997</v>
      </c>
      <c r="T29" s="77">
        <v>68.700999999999993</v>
      </c>
      <c r="U29" s="77">
        <v>75.873999999999995</v>
      </c>
      <c r="V29" s="77">
        <v>75.358000000000004</v>
      </c>
      <c r="W29" s="77">
        <v>29.346</v>
      </c>
      <c r="X29" s="77">
        <v>32.124000000000002</v>
      </c>
      <c r="Y29" s="77">
        <v>26.11</v>
      </c>
      <c r="Z29" s="78"/>
      <c r="AA29" s="79">
        <f>SUM(B29:Z29)</f>
        <v>496.38600000000002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5.4119999999999999</v>
      </c>
      <c r="O31" s="62">
        <f t="shared" si="4"/>
        <v>17.32</v>
      </c>
      <c r="P31" s="62">
        <f t="shared" si="4"/>
        <v>7.9610000000000003</v>
      </c>
      <c r="Q31" s="62">
        <f t="shared" si="4"/>
        <v>27.047999999999998</v>
      </c>
      <c r="R31" s="62">
        <f t="shared" si="4"/>
        <v>70.843999999999994</v>
      </c>
      <c r="S31" s="62">
        <f t="shared" si="4"/>
        <v>60.287999999999997</v>
      </c>
      <c r="T31" s="62">
        <f t="shared" si="4"/>
        <v>68.700999999999993</v>
      </c>
      <c r="U31" s="62">
        <f t="shared" si="4"/>
        <v>75.873999999999995</v>
      </c>
      <c r="V31" s="62">
        <f t="shared" si="4"/>
        <v>75.358000000000004</v>
      </c>
      <c r="W31" s="62">
        <f t="shared" si="4"/>
        <v>29.346</v>
      </c>
      <c r="X31" s="62">
        <f t="shared" si="4"/>
        <v>32.124000000000002</v>
      </c>
      <c r="Y31" s="62">
        <f t="shared" si="4"/>
        <v>26.11</v>
      </c>
      <c r="Z31" s="63">
        <f t="shared" si="4"/>
        <v>0</v>
      </c>
      <c r="AA31" s="64">
        <f t="shared" si="4"/>
        <v>496.38600000000002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150.30000000000001</v>
      </c>
      <c r="O38" s="99">
        <v>135.4</v>
      </c>
      <c r="P38" s="99">
        <v>91.4</v>
      </c>
      <c r="Q38" s="99">
        <v>68.400000000000006</v>
      </c>
      <c r="R38" s="99">
        <v>35.200000000000003</v>
      </c>
      <c r="S38" s="99">
        <v>8.5</v>
      </c>
      <c r="T38" s="99"/>
      <c r="U38" s="99"/>
      <c r="V38" s="99"/>
      <c r="W38" s="99"/>
      <c r="X38" s="99"/>
      <c r="Y38" s="99"/>
      <c r="Z38" s="100"/>
      <c r="AA38" s="79">
        <f t="shared" si="5"/>
        <v>489.2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150.30000000000001</v>
      </c>
      <c r="O39" s="88">
        <f t="shared" si="6"/>
        <v>135.4</v>
      </c>
      <c r="P39" s="88">
        <f t="shared" si="6"/>
        <v>91.4</v>
      </c>
      <c r="Q39" s="88">
        <f t="shared" si="6"/>
        <v>68.400000000000006</v>
      </c>
      <c r="R39" s="88">
        <f t="shared" si="6"/>
        <v>35.200000000000003</v>
      </c>
      <c r="S39" s="88">
        <f t="shared" si="6"/>
        <v>8.5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489.2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150.30000000000001</v>
      </c>
      <c r="O46" s="99">
        <v>135.4</v>
      </c>
      <c r="P46" s="99">
        <v>91.4</v>
      </c>
      <c r="Q46" s="99">
        <v>68.400000000000006</v>
      </c>
      <c r="R46" s="99">
        <v>35.200000000000003</v>
      </c>
      <c r="S46" s="99">
        <v>8.5</v>
      </c>
      <c r="T46" s="99"/>
      <c r="U46" s="99"/>
      <c r="V46" s="99"/>
      <c r="W46" s="99"/>
      <c r="X46" s="99"/>
      <c r="Y46" s="99"/>
      <c r="Z46" s="100"/>
      <c r="AA46" s="79">
        <f t="shared" si="7"/>
        <v>489.2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150.30000000000001</v>
      </c>
      <c r="O48" s="88">
        <f t="shared" si="8"/>
        <v>135.4</v>
      </c>
      <c r="P48" s="88">
        <f t="shared" si="8"/>
        <v>91.4</v>
      </c>
      <c r="Q48" s="88">
        <f t="shared" si="8"/>
        <v>68.400000000000006</v>
      </c>
      <c r="R48" s="88">
        <f t="shared" si="8"/>
        <v>35.200000000000003</v>
      </c>
      <c r="S48" s="88">
        <f t="shared" si="8"/>
        <v>8.5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489.2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155.71200000000002</v>
      </c>
      <c r="O51" s="88">
        <f t="shared" si="10"/>
        <v>152.72</v>
      </c>
      <c r="P51" s="88">
        <f t="shared" si="10"/>
        <v>99.361000000000004</v>
      </c>
      <c r="Q51" s="88">
        <f t="shared" si="10"/>
        <v>95.448000000000008</v>
      </c>
      <c r="R51" s="88">
        <f t="shared" si="10"/>
        <v>106.044</v>
      </c>
      <c r="S51" s="88">
        <f t="shared" si="10"/>
        <v>68.787999999999997</v>
      </c>
      <c r="T51" s="88">
        <f t="shared" si="10"/>
        <v>68.701000000000008</v>
      </c>
      <c r="U51" s="88">
        <f t="shared" si="10"/>
        <v>75.874000000000024</v>
      </c>
      <c r="V51" s="88">
        <f t="shared" si="10"/>
        <v>75.358000000000004</v>
      </c>
      <c r="W51" s="88">
        <f t="shared" si="10"/>
        <v>29.346000000000004</v>
      </c>
      <c r="X51" s="88">
        <f t="shared" si="10"/>
        <v>32.123999999999995</v>
      </c>
      <c r="Y51" s="88">
        <f t="shared" si="10"/>
        <v>26.11</v>
      </c>
      <c r="Z51" s="89">
        <f t="shared" si="10"/>
        <v>0</v>
      </c>
      <c r="AA51" s="105">
        <f>SUM(B51:Z51)</f>
        <v>985.58600000000013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150.30000000000001</v>
      </c>
      <c r="O4" s="18">
        <v>135.4</v>
      </c>
      <c r="P4" s="18">
        <v>91.4</v>
      </c>
      <c r="Q4" s="18">
        <v>68.400000000000006</v>
      </c>
      <c r="R4" s="18">
        <v>35.200000000000003</v>
      </c>
      <c r="S4" s="18">
        <v>8.5</v>
      </c>
      <c r="T4" s="18">
        <v>-36.6</v>
      </c>
      <c r="U4" s="18">
        <v>-49.6</v>
      </c>
      <c r="V4" s="18">
        <v>-49.7</v>
      </c>
      <c r="W4" s="18">
        <v>-7.6</v>
      </c>
      <c r="X4" s="18">
        <v>-15.2</v>
      </c>
      <c r="Y4" s="18">
        <v>-11.9</v>
      </c>
      <c r="Z4" s="19"/>
      <c r="AA4" s="112">
        <f>SUM(B4:Z4)</f>
        <v>318.59999999999997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165.21</v>
      </c>
      <c r="O7" s="118">
        <v>159.30000000000001</v>
      </c>
      <c r="P7" s="118">
        <v>171.23</v>
      </c>
      <c r="Q7" s="118">
        <v>168.46</v>
      </c>
      <c r="R7" s="118">
        <v>173.99</v>
      </c>
      <c r="S7" s="118">
        <v>196</v>
      </c>
      <c r="T7" s="118">
        <v>201.24</v>
      </c>
      <c r="U7" s="118">
        <v>203.79</v>
      </c>
      <c r="V7" s="118">
        <v>200.31</v>
      </c>
      <c r="W7" s="118">
        <v>192.29</v>
      </c>
      <c r="X7" s="118">
        <v>173.3</v>
      </c>
      <c r="Y7" s="118">
        <v>167.67</v>
      </c>
      <c r="Z7" s="119"/>
      <c r="AA7" s="120">
        <f>IF(SUM(B7:Z7)&lt;&gt;0,AVERAGEIF(B7:Z7,"&lt;&gt;"""),"")</f>
        <v>181.06583333333333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36.6</v>
      </c>
      <c r="U15" s="134">
        <v>49.6</v>
      </c>
      <c r="V15" s="134">
        <v>49.7</v>
      </c>
      <c r="W15" s="134">
        <v>7.6</v>
      </c>
      <c r="X15" s="134">
        <v>15.2</v>
      </c>
      <c r="Y15" s="134">
        <v>11.9</v>
      </c>
      <c r="Z15" s="132"/>
      <c r="AA15" s="133">
        <f t="shared" si="0"/>
        <v>170.6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36.6</v>
      </c>
      <c r="U16" s="136">
        <f t="shared" si="1"/>
        <v>49.6</v>
      </c>
      <c r="V16" s="136">
        <f t="shared" si="1"/>
        <v>49.7</v>
      </c>
      <c r="W16" s="136">
        <f t="shared" si="1"/>
        <v>7.6</v>
      </c>
      <c r="X16" s="136">
        <f t="shared" si="1"/>
        <v>15.2</v>
      </c>
      <c r="Y16" s="136">
        <f t="shared" si="1"/>
        <v>11.9</v>
      </c>
      <c r="Z16" s="137" t="str">
        <f t="shared" si="1"/>
        <v/>
      </c>
      <c r="AA16" s="90">
        <f t="shared" si="0"/>
        <v>170.6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150.30000000000001</v>
      </c>
      <c r="O23" s="134">
        <v>135.4</v>
      </c>
      <c r="P23" s="134">
        <v>91.4</v>
      </c>
      <c r="Q23" s="134">
        <v>68.400000000000006</v>
      </c>
      <c r="R23" s="134">
        <v>35.200000000000003</v>
      </c>
      <c r="S23" s="134">
        <v>8.5</v>
      </c>
      <c r="T23" s="134"/>
      <c r="U23" s="134"/>
      <c r="V23" s="134"/>
      <c r="W23" s="134"/>
      <c r="X23" s="134"/>
      <c r="Y23" s="134"/>
      <c r="Z23" s="132"/>
      <c r="AA23" s="133">
        <f t="shared" si="2"/>
        <v>489.2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150.30000000000001</v>
      </c>
      <c r="O24" s="136">
        <f t="shared" si="3"/>
        <v>135.4</v>
      </c>
      <c r="P24" s="136">
        <f t="shared" si="3"/>
        <v>91.4</v>
      </c>
      <c r="Q24" s="136">
        <f t="shared" si="3"/>
        <v>68.400000000000006</v>
      </c>
      <c r="R24" s="136">
        <f t="shared" si="3"/>
        <v>35.200000000000003</v>
      </c>
      <c r="S24" s="136">
        <f t="shared" si="3"/>
        <v>8.5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489.2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2022-02-19T09:17:54Z</dcterms:created>
  <dcterms:modified xsi:type="dcterms:W3CDTF">2022-02-19T09:17:54Z</dcterms:modified>
</cp:coreProperties>
</file>