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<sst xmlns="http://schemas.openxmlformats.org/spreadsheetml/2006/main" count="117" uniqueCount="53">
  <si>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17/02/2022 11:21:19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</si>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</sst>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14.725</c:v>
                </c:pt>
                <c:pt idx="17">
                  <c:v>24.3</c:v>
                </c:pt>
                <c:pt idx="19">
                  <c:v>9.7899999999999991</c:v>
                </c:pt>
                <c:pt idx="21">
                  <c:v>7.3949999999999996</c:v>
                </c:pt>
                <c:pt idx="22">
                  <c:v>14.71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68.900000000000006</c:v>
                </c:pt>
                <c:pt idx="19">
                  <c:v>0</c:v>
                </c:pt>
                <c:pt idx="20">
                  <c:v>43.5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18.038</c:v>
                </c:pt>
                <c:pt idx="13">
                  <c:v>53.782000000000004</c:v>
                </c:pt>
                <c:pt idx="14">
                  <c:v>52.044000000000004</c:v>
                </c:pt>
                <c:pt idx="15">
                  <c:v>9.3320000000000007</c:v>
                </c:pt>
                <c:pt idx="16">
                  <c:v>0.06</c:v>
                </c:pt>
                <c:pt idx="17">
                  <c:v>1.95</c:v>
                </c:pt>
                <c:pt idx="18">
                  <c:v>2.92</c:v>
                </c:pt>
                <c:pt idx="19">
                  <c:v>4.6880000000000006</c:v>
                </c:pt>
                <c:pt idx="20">
                  <c:v>10.58</c:v>
                </c:pt>
                <c:pt idx="21">
                  <c:v>12.38</c:v>
                </c:pt>
                <c:pt idx="22">
                  <c:v>16.18</c:v>
                </c:pt>
                <c:pt idx="23">
                  <c:v>17.670000000000002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6951672"/>
        <c:axId val="25285916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39.220999999999997</c:v>
                </c:pt>
                <c:pt idx="13">
                  <c:v>68.977999999999994</c:v>
                </c:pt>
                <c:pt idx="14">
                  <c:v>65.09899999999999</c:v>
                </c:pt>
                <c:pt idx="15">
                  <c:v>27.035999999999998</c:v>
                </c:pt>
                <c:pt idx="16">
                  <c:v>34.453000000000003</c:v>
                </c:pt>
                <c:pt idx="17">
                  <c:v>36.50800000000001</c:v>
                </c:pt>
                <c:pt idx="18">
                  <c:v>82.33</c:v>
                </c:pt>
                <c:pt idx="19">
                  <c:v>25.531000000000002</c:v>
                </c:pt>
                <c:pt idx="20">
                  <c:v>56.817</c:v>
                </c:pt>
                <c:pt idx="21">
                  <c:v>25.551000000000002</c:v>
                </c:pt>
                <c:pt idx="22">
                  <c:v>36.308999999999997</c:v>
                </c:pt>
                <c:pt idx="23">
                  <c:v>27.235999999999997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6951672"/>
        <c:axId val="25285916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169</c:v>
                </c:pt>
                <c:pt idx="13">
                  <c:v>164.96</c:v>
                </c:pt>
                <c:pt idx="14">
                  <c:v>169.94</c:v>
                </c:pt>
                <c:pt idx="15">
                  <c:v>174.99</c:v>
                </c:pt>
                <c:pt idx="16">
                  <c:v>195</c:v>
                </c:pt>
                <c:pt idx="17">
                  <c:v>200.5</c:v>
                </c:pt>
                <c:pt idx="18">
                  <c:v>218</c:v>
                </c:pt>
                <c:pt idx="19">
                  <c:v>264</c:v>
                </c:pt>
                <c:pt idx="20">
                  <c:v>196.54</c:v>
                </c:pt>
                <c:pt idx="21">
                  <c:v>199</c:v>
                </c:pt>
                <c:pt idx="22">
                  <c:v>196</c:v>
                </c:pt>
                <c:pt idx="23">
                  <c:v>180.65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2859944"/>
        <c:axId val="252859552"/>
      </c:lineChart>
      <c:catAx>
        <c:axId val="3069516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52859160"/>
        <c:crosses val="autoZero"/>
        <c:auto val="1"/>
        <c:lblAlgn val="ctr"/>
        <c:lblOffset val="100"/>
        <c:noMultiLvlLbl val="0"/>
      </c:catAx>
      <c:valAx>
        <c:axId val="252859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6951672"/>
        <c:crosses val="autoZero"/>
        <c:crossBetween val="between"/>
      </c:valAx>
      <c:valAx>
        <c:axId val="2528595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52859944"/>
        <c:crosses val="max"/>
        <c:crossBetween val="between"/>
      </c:valAx>
      <c:catAx>
        <c:axId val="2528599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528595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44609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39.222000000000008</v>
      </c>
      <c r="O4" s="18">
        <v>69.021999999999991</v>
      </c>
      <c r="P4" s="18">
        <v>65.141000000000005</v>
      </c>
      <c r="Q4" s="18">
        <v>27.035999999999998</v>
      </c>
      <c r="R4" s="18">
        <v>34.452999999999996</v>
      </c>
      <c r="S4" s="18">
        <v>36.530999999999999</v>
      </c>
      <c r="T4" s="18">
        <v>82.330000000000013</v>
      </c>
      <c r="U4" s="18">
        <v>25.530999999999999</v>
      </c>
      <c r="V4" s="18">
        <v>56.802999999999997</v>
      </c>
      <c r="W4" s="18">
        <v>25.551000000000002</v>
      </c>
      <c r="X4" s="18">
        <v>36.309000000000005</v>
      </c>
      <c r="Y4" s="18">
        <v>27.235999999999997</v>
      </c>
      <c r="Z4" s="19"/>
      <c r="AA4" s="20">
        <f>SUM(B4:Z4)</f>
        <v>525.16500000000008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169</v>
      </c>
      <c r="O7" s="28">
        <v>164.96</v>
      </c>
      <c r="P7" s="28">
        <v>169.94</v>
      </c>
      <c r="Q7" s="28">
        <v>174.99</v>
      </c>
      <c r="R7" s="28">
        <v>195</v>
      </c>
      <c r="S7" s="28">
        <v>200.5</v>
      </c>
      <c r="T7" s="28">
        <v>218</v>
      </c>
      <c r="U7" s="28">
        <v>264</v>
      </c>
      <c r="V7" s="28">
        <v>196.54</v>
      </c>
      <c r="W7" s="28">
        <v>199</v>
      </c>
      <c r="X7" s="28">
        <v>196</v>
      </c>
      <c r="Y7" s="28">
        <v>180.65</v>
      </c>
      <c r="Z7" s="29"/>
      <c r="AA7" s="30">
        <f>IF(SUM(B7:Z7)&lt;&gt;0,AVERAGEIF(B7:Z7,"&lt;&gt;"""),"")</f>
        <v>194.04833333333337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14.725</v>
      </c>
      <c r="S12" s="52">
        <v>24.3</v>
      </c>
      <c r="T12" s="52"/>
      <c r="U12" s="52">
        <v>9.7899999999999991</v>
      </c>
      <c r="V12" s="52"/>
      <c r="W12" s="52">
        <v>7.3949999999999996</v>
      </c>
      <c r="X12" s="52">
        <v>14.71</v>
      </c>
      <c r="Y12" s="52"/>
      <c r="Z12" s="53"/>
      <c r="AA12" s="54">
        <f t="shared" si="0"/>
        <v>70.919999999999987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18.038</v>
      </c>
      <c r="O14" s="57">
        <v>53.782000000000004</v>
      </c>
      <c r="P14" s="57">
        <v>52.044000000000004</v>
      </c>
      <c r="Q14" s="57">
        <v>9.3320000000000007</v>
      </c>
      <c r="R14" s="57">
        <v>0.06</v>
      </c>
      <c r="S14" s="57">
        <v>1.95</v>
      </c>
      <c r="T14" s="57">
        <v>2.92</v>
      </c>
      <c r="U14" s="57">
        <v>4.6880000000000006</v>
      </c>
      <c r="V14" s="57">
        <v>10.58</v>
      </c>
      <c r="W14" s="57">
        <v>12.38</v>
      </c>
      <c r="X14" s="57">
        <v>16.18</v>
      </c>
      <c r="Y14" s="57">
        <v>17.670000000000002</v>
      </c>
      <c r="Z14" s="58"/>
      <c r="AA14" s="59">
        <f t="shared" si="0"/>
        <v>199.62399999999997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18.038</v>
      </c>
      <c r="O16" s="62">
        <f t="shared" si="1"/>
        <v>53.782000000000004</v>
      </c>
      <c r="P16" s="62">
        <f t="shared" si="1"/>
        <v>52.044000000000004</v>
      </c>
      <c r="Q16" s="62">
        <f t="shared" si="1"/>
        <v>9.3320000000000007</v>
      </c>
      <c r="R16" s="62">
        <f t="shared" si="1"/>
        <v>14.785</v>
      </c>
      <c r="S16" s="62">
        <f t="shared" si="1"/>
        <v>26.25</v>
      </c>
      <c r="T16" s="62">
        <f t="shared" si="1"/>
        <v>2.92</v>
      </c>
      <c r="U16" s="62">
        <f t="shared" si="1"/>
        <v>14.478</v>
      </c>
      <c r="V16" s="62">
        <f t="shared" si="1"/>
        <v>10.58</v>
      </c>
      <c r="W16" s="62">
        <f t="shared" si="1"/>
        <v>19.774999999999999</v>
      </c>
      <c r="X16" s="62">
        <f t="shared" si="1"/>
        <v>30.89</v>
      </c>
      <c r="Y16" s="62">
        <f t="shared" si="1"/>
        <v>17.670000000000002</v>
      </c>
      <c r="Z16" s="63" t="str">
        <f t="shared" si="1"/>
        <v/>
      </c>
      <c r="AA16" s="64">
        <f>SUM(AA10:AA15)</f>
        <v>270.54399999999998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6.1150000000000002</v>
      </c>
      <c r="O20" s="77">
        <v>11.083</v>
      </c>
      <c r="P20" s="77">
        <v>10.016</v>
      </c>
      <c r="Q20" s="77">
        <v>9.9179999999999993</v>
      </c>
      <c r="R20" s="77">
        <v>6.923</v>
      </c>
      <c r="S20" s="77">
        <v>5</v>
      </c>
      <c r="T20" s="77">
        <v>1.2350000000000001</v>
      </c>
      <c r="U20" s="77">
        <v>0.68799999999999994</v>
      </c>
      <c r="V20" s="77"/>
      <c r="W20" s="77">
        <v>0.73899999999999999</v>
      </c>
      <c r="X20" s="77"/>
      <c r="Y20" s="77">
        <v>1E-3</v>
      </c>
      <c r="Z20" s="78"/>
      <c r="AA20" s="79">
        <f t="shared" si="2"/>
        <v>51.717999999999996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6.0690000000000008</v>
      </c>
      <c r="O21" s="81">
        <v>4.157</v>
      </c>
      <c r="P21" s="81">
        <v>3.0810000000000004</v>
      </c>
      <c r="Q21" s="81">
        <v>7.7860000000000005</v>
      </c>
      <c r="R21" s="81">
        <v>12.745000000000001</v>
      </c>
      <c r="S21" s="81">
        <v>5.2810000000000006</v>
      </c>
      <c r="T21" s="81">
        <v>9.2750000000000004</v>
      </c>
      <c r="U21" s="81">
        <v>10.365</v>
      </c>
      <c r="V21" s="81">
        <v>2.7229999999999999</v>
      </c>
      <c r="W21" s="81">
        <v>5.0370000000000008</v>
      </c>
      <c r="X21" s="81">
        <v>5.4189999999999996</v>
      </c>
      <c r="Y21" s="81">
        <v>9.5649999999999995</v>
      </c>
      <c r="Z21" s="78"/>
      <c r="AA21" s="79">
        <f t="shared" si="2"/>
        <v>81.503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12.184000000000001</v>
      </c>
      <c r="O25" s="88">
        <f t="shared" si="3"/>
        <v>15.24</v>
      </c>
      <c r="P25" s="88">
        <f t="shared" si="3"/>
        <v>13.097000000000001</v>
      </c>
      <c r="Q25" s="88">
        <f t="shared" si="3"/>
        <v>17.704000000000001</v>
      </c>
      <c r="R25" s="88">
        <f t="shared" si="3"/>
        <v>19.667999999999999</v>
      </c>
      <c r="S25" s="88">
        <f t="shared" si="3"/>
        <v>10.281000000000001</v>
      </c>
      <c r="T25" s="88">
        <f t="shared" si="3"/>
        <v>10.51</v>
      </c>
      <c r="U25" s="88">
        <f t="shared" si="3"/>
        <v>11.053000000000001</v>
      </c>
      <c r="V25" s="88">
        <f t="shared" si="3"/>
        <v>2.7229999999999999</v>
      </c>
      <c r="W25" s="88">
        <f t="shared" si="3"/>
        <v>5.7760000000000007</v>
      </c>
      <c r="X25" s="88">
        <f t="shared" si="3"/>
        <v>5.4189999999999996</v>
      </c>
      <c r="Y25" s="88">
        <f t="shared" si="3"/>
        <v>9.5659999999999989</v>
      </c>
      <c r="Z25" s="89" t="str">
        <f t="shared" si="3"/>
        <v/>
      </c>
      <c r="AA25" s="90">
        <f>SUM(AA19:AA24)</f>
        <v>133.221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30.222000000000001</v>
      </c>
      <c r="O29" s="77">
        <v>69.022000000000006</v>
      </c>
      <c r="P29" s="77">
        <v>65.141000000000005</v>
      </c>
      <c r="Q29" s="77">
        <v>27.036000000000001</v>
      </c>
      <c r="R29" s="77">
        <v>34.453000000000003</v>
      </c>
      <c r="S29" s="77">
        <v>36.530999999999999</v>
      </c>
      <c r="T29" s="77">
        <v>13.43</v>
      </c>
      <c r="U29" s="77">
        <v>25.530999999999999</v>
      </c>
      <c r="V29" s="77">
        <v>13.303000000000001</v>
      </c>
      <c r="W29" s="77">
        <v>25.550999999999998</v>
      </c>
      <c r="X29" s="77">
        <v>36.308999999999997</v>
      </c>
      <c r="Y29" s="77">
        <v>27.236000000000001</v>
      </c>
      <c r="Z29" s="78"/>
      <c r="AA29" s="79">
        <f>SUM(B29:Z29)</f>
        <v>403.76499999999999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30.222000000000001</v>
      </c>
      <c r="O31" s="62">
        <f t="shared" si="4"/>
        <v>69.022000000000006</v>
      </c>
      <c r="P31" s="62">
        <f t="shared" si="4"/>
        <v>65.141000000000005</v>
      </c>
      <c r="Q31" s="62">
        <f t="shared" si="4"/>
        <v>27.036000000000001</v>
      </c>
      <c r="R31" s="62">
        <f t="shared" si="4"/>
        <v>34.453000000000003</v>
      </c>
      <c r="S31" s="62">
        <f t="shared" si="4"/>
        <v>36.530999999999999</v>
      </c>
      <c r="T31" s="62">
        <f t="shared" si="4"/>
        <v>13.43</v>
      </c>
      <c r="U31" s="62">
        <f t="shared" si="4"/>
        <v>25.530999999999999</v>
      </c>
      <c r="V31" s="62">
        <f t="shared" si="4"/>
        <v>13.303000000000001</v>
      </c>
      <c r="W31" s="62">
        <f t="shared" si="4"/>
        <v>25.550999999999998</v>
      </c>
      <c r="X31" s="62">
        <f t="shared" si="4"/>
        <v>36.308999999999997</v>
      </c>
      <c r="Y31" s="62">
        <f t="shared" si="4"/>
        <v>27.236000000000001</v>
      </c>
      <c r="Z31" s="63" t="str">
        <f t="shared" si="4"/>
        <v/>
      </c>
      <c r="AA31" s="64">
        <f>SUM(AA28:AA30)</f>
        <v>403.76499999999999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9</v>
      </c>
      <c r="O38" s="99"/>
      <c r="P38" s="99"/>
      <c r="Q38" s="99"/>
      <c r="R38" s="99"/>
      <c r="S38" s="99"/>
      <c r="T38" s="99">
        <v>68.900000000000006</v>
      </c>
      <c r="U38" s="99"/>
      <c r="V38" s="99">
        <v>43.5</v>
      </c>
      <c r="W38" s="99"/>
      <c r="X38" s="99"/>
      <c r="Y38" s="99"/>
      <c r="Z38" s="100"/>
      <c r="AA38" s="79">
        <f t="shared" si="5"/>
        <v>121.4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9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68.900000000000006</v>
      </c>
      <c r="U39" s="88">
        <f t="shared" si="6"/>
        <v>0</v>
      </c>
      <c r="V39" s="88">
        <f t="shared" si="6"/>
        <v>43.5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121.4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9</v>
      </c>
      <c r="O46" s="99"/>
      <c r="P46" s="99"/>
      <c r="Q46" s="99"/>
      <c r="R46" s="99"/>
      <c r="S46" s="99"/>
      <c r="T46" s="99">
        <v>68.900000000000006</v>
      </c>
      <c r="U46" s="99"/>
      <c r="V46" s="99">
        <v>43.5</v>
      </c>
      <c r="W46" s="99"/>
      <c r="X46" s="99"/>
      <c r="Y46" s="99"/>
      <c r="Z46" s="100"/>
      <c r="AA46" s="79">
        <f t="shared" si="7"/>
        <v>121.4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9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68.900000000000006</v>
      </c>
      <c r="U48" s="88">
        <f t="shared" si="8"/>
        <v>0</v>
      </c>
      <c r="V48" s="88">
        <f t="shared" si="8"/>
        <v>43.5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121.4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39.222000000000001</v>
      </c>
      <c r="O51" s="88">
        <f t="shared" si="10"/>
        <v>69.022000000000006</v>
      </c>
      <c r="P51" s="88">
        <f t="shared" si="10"/>
        <v>65.141000000000005</v>
      </c>
      <c r="Q51" s="88">
        <f t="shared" si="10"/>
        <v>27.036000000000001</v>
      </c>
      <c r="R51" s="88">
        <f t="shared" si="10"/>
        <v>34.453000000000003</v>
      </c>
      <c r="S51" s="88">
        <f t="shared" si="10"/>
        <v>36.530999999999999</v>
      </c>
      <c r="T51" s="88">
        <f t="shared" si="10"/>
        <v>82.330000000000013</v>
      </c>
      <c r="U51" s="88">
        <f t="shared" si="10"/>
        <v>25.530999999999999</v>
      </c>
      <c r="V51" s="88">
        <f t="shared" si="10"/>
        <v>56.802999999999997</v>
      </c>
      <c r="W51" s="88">
        <f t="shared" si="10"/>
        <v>25.550999999999998</v>
      </c>
      <c r="X51" s="88">
        <f t="shared" si="10"/>
        <v>36.308999999999997</v>
      </c>
      <c r="Y51" s="88">
        <f t="shared" si="10"/>
        <v>27.236000000000001</v>
      </c>
      <c r="Z51" s="89" t="str">
        <f t="shared" si="10"/>
        <v/>
      </c>
      <c r="AA51" s="105">
        <f>SUM(B51:Z51)</f>
        <v>525.16499999999996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44609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39.220999999999997</v>
      </c>
      <c r="O4" s="18">
        <v>68.977999999999994</v>
      </c>
      <c r="P4" s="18">
        <v>65.09899999999999</v>
      </c>
      <c r="Q4" s="18">
        <v>27.035999999999998</v>
      </c>
      <c r="R4" s="18">
        <v>34.453000000000003</v>
      </c>
      <c r="S4" s="18">
        <v>36.50800000000001</v>
      </c>
      <c r="T4" s="18">
        <v>82.33</v>
      </c>
      <c r="U4" s="18">
        <v>25.531000000000002</v>
      </c>
      <c r="V4" s="18">
        <v>56.817</v>
      </c>
      <c r="W4" s="18">
        <v>25.551000000000002</v>
      </c>
      <c r="X4" s="18">
        <v>36.308999999999997</v>
      </c>
      <c r="Y4" s="18">
        <v>27.235999999999997</v>
      </c>
      <c r="Z4" s="19"/>
      <c r="AA4" s="20">
        <f>SUM(B4:Z4)</f>
        <v>525.06899999999996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169</v>
      </c>
      <c r="O7" s="28">
        <v>164.96</v>
      </c>
      <c r="P7" s="28">
        <v>169.94</v>
      </c>
      <c r="Q7" s="28">
        <v>174.99</v>
      </c>
      <c r="R7" s="28">
        <v>195</v>
      </c>
      <c r="S7" s="28">
        <v>200.5</v>
      </c>
      <c r="T7" s="28">
        <v>218</v>
      </c>
      <c r="U7" s="28">
        <v>264</v>
      </c>
      <c r="V7" s="28">
        <v>196.54</v>
      </c>
      <c r="W7" s="28">
        <v>199</v>
      </c>
      <c r="X7" s="28">
        <v>196</v>
      </c>
      <c r="Y7" s="28">
        <v>180.65</v>
      </c>
      <c r="Z7" s="29"/>
      <c r="AA7" s="30">
        <f>IF(SUM(B7:Z7)&lt;&gt;0,AVERAGEIF(B7:Z7,"&lt;&gt;"""),"")</f>
        <v>194.04833333333337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42.120000000000005</v>
      </c>
      <c r="U12" s="52"/>
      <c r="V12" s="52"/>
      <c r="W12" s="52"/>
      <c r="X12" s="52"/>
      <c r="Y12" s="52"/>
      <c r="Z12" s="53"/>
      <c r="AA12" s="54">
        <f t="shared" si="0"/>
        <v>42.120000000000005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23.12</v>
      </c>
      <c r="O14" s="57">
        <v>4.83</v>
      </c>
      <c r="P14" s="57">
        <v>2.7359999999999998</v>
      </c>
      <c r="Q14" s="57">
        <v>10.09</v>
      </c>
      <c r="R14" s="57">
        <v>19.055</v>
      </c>
      <c r="S14" s="57">
        <v>10.304</v>
      </c>
      <c r="T14" s="57">
        <v>25.215</v>
      </c>
      <c r="U14" s="57">
        <v>10.309999999999999</v>
      </c>
      <c r="V14" s="57">
        <v>32.286999999999999</v>
      </c>
      <c r="W14" s="57">
        <v>12.459</v>
      </c>
      <c r="X14" s="57">
        <v>14.175000000000001</v>
      </c>
      <c r="Y14" s="57">
        <v>12.425000000000001</v>
      </c>
      <c r="Z14" s="58"/>
      <c r="AA14" s="59">
        <f t="shared" si="0"/>
        <v>177.00600000000003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23.12</v>
      </c>
      <c r="O16" s="62">
        <f t="shared" si="1"/>
        <v>4.83</v>
      </c>
      <c r="P16" s="62">
        <f t="shared" si="1"/>
        <v>2.7359999999999998</v>
      </c>
      <c r="Q16" s="62">
        <f t="shared" si="1"/>
        <v>10.09</v>
      </c>
      <c r="R16" s="62">
        <f t="shared" si="1"/>
        <v>19.055</v>
      </c>
      <c r="S16" s="62">
        <f t="shared" si="1"/>
        <v>10.304</v>
      </c>
      <c r="T16" s="62">
        <f t="shared" si="1"/>
        <v>67.335000000000008</v>
      </c>
      <c r="U16" s="62">
        <f t="shared" si="1"/>
        <v>10.309999999999999</v>
      </c>
      <c r="V16" s="62">
        <f t="shared" si="1"/>
        <v>32.286999999999999</v>
      </c>
      <c r="W16" s="62">
        <f t="shared" si="1"/>
        <v>12.459</v>
      </c>
      <c r="X16" s="62">
        <f t="shared" si="1"/>
        <v>14.175000000000001</v>
      </c>
      <c r="Y16" s="62">
        <f t="shared" si="1"/>
        <v>12.425000000000001</v>
      </c>
      <c r="Z16" s="63" t="str">
        <f t="shared" si="1"/>
        <v/>
      </c>
      <c r="AA16" s="64">
        <f>SUM(AA10:AA15)</f>
        <v>219.12600000000003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6.8959999999999999</v>
      </c>
      <c r="O20" s="77">
        <v>6.6390000000000002</v>
      </c>
      <c r="P20" s="77">
        <v>6.2069999999999999</v>
      </c>
      <c r="Q20" s="77">
        <v>5.7839999999999998</v>
      </c>
      <c r="R20" s="77">
        <v>5.5060000000000002</v>
      </c>
      <c r="S20" s="77">
        <v>5.3570000000000002</v>
      </c>
      <c r="T20" s="77">
        <v>5.3330000000000002</v>
      </c>
      <c r="U20" s="77">
        <v>5.1840000000000002</v>
      </c>
      <c r="V20" s="77">
        <v>11.747</v>
      </c>
      <c r="W20" s="77">
        <v>4.3620000000000001</v>
      </c>
      <c r="X20" s="77">
        <v>10.334999999999999</v>
      </c>
      <c r="Y20" s="77">
        <v>4.0620000000000003</v>
      </c>
      <c r="Z20" s="78"/>
      <c r="AA20" s="79">
        <f t="shared" si="2"/>
        <v>77.411999999999992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9.2050000000000001</v>
      </c>
      <c r="O21" s="81">
        <v>10.408999999999999</v>
      </c>
      <c r="P21" s="81">
        <v>12.956</v>
      </c>
      <c r="Q21" s="81">
        <v>11.162000000000001</v>
      </c>
      <c r="R21" s="81">
        <v>9.8920000000000012</v>
      </c>
      <c r="S21" s="81">
        <v>8.3469999999999995</v>
      </c>
      <c r="T21" s="81">
        <v>9.6620000000000008</v>
      </c>
      <c r="U21" s="81">
        <v>10.037000000000001</v>
      </c>
      <c r="V21" s="81">
        <v>12.782999999999999</v>
      </c>
      <c r="W21" s="81">
        <v>8.73</v>
      </c>
      <c r="X21" s="81">
        <v>11.798999999999999</v>
      </c>
      <c r="Y21" s="81">
        <v>10.748999999999999</v>
      </c>
      <c r="Z21" s="78"/>
      <c r="AA21" s="79">
        <f t="shared" si="2"/>
        <v>125.73099999999999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16.100999999999999</v>
      </c>
      <c r="O25" s="88">
        <f t="shared" si="3"/>
        <v>17.047999999999998</v>
      </c>
      <c r="P25" s="88">
        <f t="shared" si="3"/>
        <v>19.163</v>
      </c>
      <c r="Q25" s="88">
        <f t="shared" si="3"/>
        <v>16.946000000000002</v>
      </c>
      <c r="R25" s="88">
        <f t="shared" si="3"/>
        <v>15.398000000000001</v>
      </c>
      <c r="S25" s="88">
        <f t="shared" si="3"/>
        <v>13.704000000000001</v>
      </c>
      <c r="T25" s="88">
        <f t="shared" si="3"/>
        <v>14.995000000000001</v>
      </c>
      <c r="U25" s="88">
        <f t="shared" si="3"/>
        <v>15.221</v>
      </c>
      <c r="V25" s="88">
        <f t="shared" si="3"/>
        <v>24.53</v>
      </c>
      <c r="W25" s="88">
        <f t="shared" si="3"/>
        <v>13.092000000000001</v>
      </c>
      <c r="X25" s="88">
        <f t="shared" si="3"/>
        <v>22.134</v>
      </c>
      <c r="Y25" s="88">
        <f t="shared" si="3"/>
        <v>14.811</v>
      </c>
      <c r="Z25" s="89">
        <f t="shared" si="3"/>
        <v>0</v>
      </c>
      <c r="AA25" s="90">
        <f t="shared" si="3"/>
        <v>203.14299999999997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39.220999999999997</v>
      </c>
      <c r="O29" s="77">
        <v>21.878</v>
      </c>
      <c r="P29" s="77">
        <v>21.899000000000001</v>
      </c>
      <c r="Q29" s="77">
        <v>27.036000000000001</v>
      </c>
      <c r="R29" s="77">
        <v>34.453000000000003</v>
      </c>
      <c r="S29" s="77">
        <v>24.007999999999999</v>
      </c>
      <c r="T29" s="77">
        <v>82.33</v>
      </c>
      <c r="U29" s="77">
        <v>25.530999999999999</v>
      </c>
      <c r="V29" s="77">
        <v>56.817</v>
      </c>
      <c r="W29" s="77">
        <v>25.550999999999998</v>
      </c>
      <c r="X29" s="77">
        <v>36.308999999999997</v>
      </c>
      <c r="Y29" s="77">
        <v>27.236000000000001</v>
      </c>
      <c r="Z29" s="78"/>
      <c r="AA29" s="79">
        <f>SUM(B29:Z29)</f>
        <v>422.26900000000001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39.220999999999997</v>
      </c>
      <c r="O31" s="62">
        <f t="shared" si="4"/>
        <v>21.878</v>
      </c>
      <c r="P31" s="62">
        <f t="shared" si="4"/>
        <v>21.899000000000001</v>
      </c>
      <c r="Q31" s="62">
        <f t="shared" si="4"/>
        <v>27.036000000000001</v>
      </c>
      <c r="R31" s="62">
        <f t="shared" si="4"/>
        <v>34.453000000000003</v>
      </c>
      <c r="S31" s="62">
        <f t="shared" si="4"/>
        <v>24.007999999999999</v>
      </c>
      <c r="T31" s="62">
        <f t="shared" si="4"/>
        <v>82.33</v>
      </c>
      <c r="U31" s="62">
        <f t="shared" si="4"/>
        <v>25.530999999999999</v>
      </c>
      <c r="V31" s="62">
        <f t="shared" si="4"/>
        <v>56.817</v>
      </c>
      <c r="W31" s="62">
        <f t="shared" si="4"/>
        <v>25.550999999999998</v>
      </c>
      <c r="X31" s="62">
        <f t="shared" si="4"/>
        <v>36.308999999999997</v>
      </c>
      <c r="Y31" s="62">
        <f t="shared" si="4"/>
        <v>27.236000000000001</v>
      </c>
      <c r="Z31" s="63">
        <f t="shared" si="4"/>
        <v>0</v>
      </c>
      <c r="AA31" s="64">
        <f t="shared" si="4"/>
        <v>422.26900000000001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47.1</v>
      </c>
      <c r="P38" s="99">
        <v>43.2</v>
      </c>
      <c r="Q38" s="99"/>
      <c r="R38" s="99"/>
      <c r="S38" s="99">
        <v>12.5</v>
      </c>
      <c r="T38" s="99"/>
      <c r="U38" s="99"/>
      <c r="V38" s="99"/>
      <c r="W38" s="99"/>
      <c r="X38" s="99"/>
      <c r="Y38" s="99"/>
      <c r="Z38" s="100"/>
      <c r="AA38" s="79">
        <f t="shared" si="5"/>
        <v>102.80000000000001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47.1</v>
      </c>
      <c r="P39" s="88">
        <f t="shared" si="6"/>
        <v>43.2</v>
      </c>
      <c r="Q39" s="88">
        <f t="shared" si="6"/>
        <v>0</v>
      </c>
      <c r="R39" s="88">
        <f t="shared" si="6"/>
        <v>0</v>
      </c>
      <c r="S39" s="88">
        <f t="shared" si="6"/>
        <v>12.5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102.80000000000001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47.1</v>
      </c>
      <c r="P46" s="99">
        <v>43.2</v>
      </c>
      <c r="Q46" s="99"/>
      <c r="R46" s="99"/>
      <c r="S46" s="99">
        <v>12.5</v>
      </c>
      <c r="T46" s="99"/>
      <c r="U46" s="99"/>
      <c r="V46" s="99"/>
      <c r="W46" s="99"/>
      <c r="X46" s="99"/>
      <c r="Y46" s="99"/>
      <c r="Z46" s="100"/>
      <c r="AA46" s="79">
        <f t="shared" si="7"/>
        <v>102.80000000000001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47.1</v>
      </c>
      <c r="P48" s="88">
        <f t="shared" si="8"/>
        <v>43.2</v>
      </c>
      <c r="Q48" s="88">
        <f t="shared" si="8"/>
        <v>0</v>
      </c>
      <c r="R48" s="88">
        <f t="shared" si="8"/>
        <v>0</v>
      </c>
      <c r="S48" s="88">
        <f t="shared" si="8"/>
        <v>12.5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102.80000000000001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39.221000000000004</v>
      </c>
      <c r="O51" s="88">
        <f t="shared" si="10"/>
        <v>68.978000000000009</v>
      </c>
      <c r="P51" s="88">
        <f t="shared" si="10"/>
        <v>65.099000000000004</v>
      </c>
      <c r="Q51" s="88">
        <f t="shared" si="10"/>
        <v>27.036000000000001</v>
      </c>
      <c r="R51" s="88">
        <f t="shared" si="10"/>
        <v>34.453000000000003</v>
      </c>
      <c r="S51" s="88">
        <f t="shared" si="10"/>
        <v>36.508000000000003</v>
      </c>
      <c r="T51" s="88">
        <f t="shared" si="10"/>
        <v>82.330000000000013</v>
      </c>
      <c r="U51" s="88">
        <f t="shared" si="10"/>
        <v>25.530999999999999</v>
      </c>
      <c r="V51" s="88">
        <f t="shared" si="10"/>
        <v>56.817</v>
      </c>
      <c r="W51" s="88">
        <f t="shared" si="10"/>
        <v>25.551000000000002</v>
      </c>
      <c r="X51" s="88">
        <f t="shared" si="10"/>
        <v>36.308999999999997</v>
      </c>
      <c r="Y51" s="88">
        <f t="shared" si="10"/>
        <v>27.236000000000001</v>
      </c>
      <c r="Z51" s="89">
        <f t="shared" si="10"/>
        <v>0</v>
      </c>
      <c r="AA51" s="105">
        <f>SUM(B51:Z51)</f>
        <v>525.06899999999996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G28" sqref="G2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44609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-9</v>
      </c>
      <c r="O4" s="18">
        <v>47.1</v>
      </c>
      <c r="P4" s="18">
        <v>43.2</v>
      </c>
      <c r="Q4" s="18"/>
      <c r="R4" s="18"/>
      <c r="S4" s="18">
        <v>12.5</v>
      </c>
      <c r="T4" s="18">
        <v>-68.900000000000006</v>
      </c>
      <c r="U4" s="18"/>
      <c r="V4" s="18">
        <v>-43.5</v>
      </c>
      <c r="W4" s="18"/>
      <c r="X4" s="18"/>
      <c r="Y4" s="18"/>
      <c r="Z4" s="19"/>
      <c r="AA4" s="112">
        <f>SUM(B4:Z4)</f>
        <v>-18.599999999999994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169</v>
      </c>
      <c r="O7" s="118">
        <v>164.96</v>
      </c>
      <c r="P7" s="118">
        <v>169.94</v>
      </c>
      <c r="Q7" s="118">
        <v>174.99</v>
      </c>
      <c r="R7" s="118">
        <v>195</v>
      </c>
      <c r="S7" s="118">
        <v>200.5</v>
      </c>
      <c r="T7" s="118">
        <v>218</v>
      </c>
      <c r="U7" s="118">
        <v>264</v>
      </c>
      <c r="V7" s="118">
        <v>196.54</v>
      </c>
      <c r="W7" s="118">
        <v>199</v>
      </c>
      <c r="X7" s="118">
        <v>196</v>
      </c>
      <c r="Y7" s="118">
        <v>180.65</v>
      </c>
      <c r="Z7" s="119"/>
      <c r="AA7" s="120">
        <f>IF(SUM(B7:Z7)&lt;&gt;0,AVERAGEIF(B7:Z7,"&lt;&gt;"""),"")</f>
        <v>194.04833333333337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>
        <v>9</v>
      </c>
      <c r="O15" s="134"/>
      <c r="P15" s="134"/>
      <c r="Q15" s="134"/>
      <c r="R15" s="134"/>
      <c r="S15" s="134"/>
      <c r="T15" s="134">
        <v>68.900000000000006</v>
      </c>
      <c r="U15" s="134"/>
      <c r="V15" s="134">
        <v>43.5</v>
      </c>
      <c r="W15" s="134"/>
      <c r="X15" s="134"/>
      <c r="Y15" s="134"/>
      <c r="Z15" s="132"/>
      <c r="AA15" s="133">
        <f t="shared" si="0"/>
        <v>121.4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9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68.900000000000006</v>
      </c>
      <c r="U16" s="136">
        <f t="shared" si="1"/>
        <v>0</v>
      </c>
      <c r="V16" s="136">
        <f t="shared" si="1"/>
        <v>43.5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121.4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>
        <v>47.1</v>
      </c>
      <c r="P23" s="134">
        <v>43.2</v>
      </c>
      <c r="Q23" s="134"/>
      <c r="R23" s="134"/>
      <c r="S23" s="134">
        <v>12.5</v>
      </c>
      <c r="T23" s="134"/>
      <c r="U23" s="134"/>
      <c r="V23" s="134"/>
      <c r="W23" s="134"/>
      <c r="X23" s="134"/>
      <c r="Y23" s="134"/>
      <c r="Z23" s="132"/>
      <c r="AA23" s="133">
        <f t="shared" si="2"/>
        <v>102.80000000000001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47.1</v>
      </c>
      <c r="P24" s="136">
        <f t="shared" si="3"/>
        <v>43.2</v>
      </c>
      <c r="Q24" s="136">
        <f t="shared" si="3"/>
        <v>0</v>
      </c>
      <c r="R24" s="136">
        <f t="shared" si="3"/>
        <v>0</v>
      </c>
      <c r="S24" s="136">
        <f t="shared" si="3"/>
        <v>12.5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102.80000000000001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2022-02-17T09:21:19Z</dcterms:created>
  <dcterms:modified xsi:type="dcterms:W3CDTF">2022-02-17T09:21:20Z</dcterms:modified>
</cp:coreProperties>
</file>