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<sst xmlns="http://schemas.openxmlformats.org/spreadsheetml/2006/main" count="117" uniqueCount="53">
  <si>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16/02/2022 11:18:17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</si>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</sst>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25.5</c:v>
                </c:pt>
                <c:pt idx="22">
                  <c:v>29.8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43.727000000000004</c:v>
                </c:pt>
                <c:pt idx="13">
                  <c:v>33.753999999999998</c:v>
                </c:pt>
                <c:pt idx="14">
                  <c:v>33.823</c:v>
                </c:pt>
                <c:pt idx="15">
                  <c:v>33.175000000000004</c:v>
                </c:pt>
                <c:pt idx="16">
                  <c:v>32.234999999999999</c:v>
                </c:pt>
                <c:pt idx="17">
                  <c:v>30.064</c:v>
                </c:pt>
                <c:pt idx="18">
                  <c:v>28.811999999999998</c:v>
                </c:pt>
                <c:pt idx="19">
                  <c:v>19.988</c:v>
                </c:pt>
                <c:pt idx="20">
                  <c:v>15.231</c:v>
                </c:pt>
                <c:pt idx="21">
                  <c:v>12.928999999999998</c:v>
                </c:pt>
                <c:pt idx="22">
                  <c:v>15.829000000000001</c:v>
                </c:pt>
                <c:pt idx="23">
                  <c:v>13.226999999999999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7929320"/>
        <c:axId val="424609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148.31399999999999</c:v>
                </c:pt>
                <c:pt idx="13">
                  <c:v>59.918999999999997</c:v>
                </c:pt>
                <c:pt idx="14">
                  <c:v>62.128</c:v>
                </c:pt>
                <c:pt idx="15">
                  <c:v>54.173999999999999</c:v>
                </c:pt>
                <c:pt idx="16">
                  <c:v>50.551000000000002</c:v>
                </c:pt>
                <c:pt idx="17">
                  <c:v>56.075000000000003</c:v>
                </c:pt>
                <c:pt idx="18">
                  <c:v>45.882999999999996</c:v>
                </c:pt>
                <c:pt idx="19">
                  <c:v>38.816000000000003</c:v>
                </c:pt>
                <c:pt idx="20">
                  <c:v>16.05</c:v>
                </c:pt>
                <c:pt idx="21">
                  <c:v>54.178999999999995</c:v>
                </c:pt>
                <c:pt idx="22">
                  <c:v>58.093000000000004</c:v>
                </c:pt>
                <c:pt idx="23">
                  <c:v>33.573999999999998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929320"/>
        <c:axId val="424609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194</c:v>
                </c:pt>
                <c:pt idx="13">
                  <c:v>176.3</c:v>
                </c:pt>
                <c:pt idx="14">
                  <c:v>191.83</c:v>
                </c:pt>
                <c:pt idx="15">
                  <c:v>199</c:v>
                </c:pt>
                <c:pt idx="16">
                  <c:v>210</c:v>
                </c:pt>
                <c:pt idx="17">
                  <c:v>212.4</c:v>
                </c:pt>
                <c:pt idx="18">
                  <c:v>237.16</c:v>
                </c:pt>
                <c:pt idx="19">
                  <c:v>242.89</c:v>
                </c:pt>
                <c:pt idx="20">
                  <c:v>205.4</c:v>
                </c:pt>
                <c:pt idx="21">
                  <c:v>185.94</c:v>
                </c:pt>
                <c:pt idx="22">
                  <c:v>186.7</c:v>
                </c:pt>
                <c:pt idx="23">
                  <c:v>187.37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610560"/>
        <c:axId val="424610168"/>
      </c:lineChart>
      <c:catAx>
        <c:axId val="267929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609776"/>
        <c:crosses val="autoZero"/>
        <c:auto val="1"/>
        <c:lblAlgn val="ctr"/>
        <c:lblOffset val="100"/>
        <c:noMultiLvlLbl val="0"/>
      </c:catAx>
      <c:valAx>
        <c:axId val="42460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929320"/>
        <c:crosses val="autoZero"/>
        <c:crossBetween val="between"/>
      </c:valAx>
      <c:valAx>
        <c:axId val="424610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610560"/>
        <c:crosses val="max"/>
        <c:crossBetween val="between"/>
      </c:valAx>
      <c:catAx>
        <c:axId val="424610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610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148.316</v>
      </c>
      <c r="O4" s="18">
        <v>59.89800000000001</v>
      </c>
      <c r="P4" s="18">
        <v>62.161000000000001</v>
      </c>
      <c r="Q4" s="18">
        <v>54.178000000000004</v>
      </c>
      <c r="R4" s="18">
        <v>50.548000000000002</v>
      </c>
      <c r="S4" s="18">
        <v>56.123000000000005</v>
      </c>
      <c r="T4" s="18">
        <v>45.882999999999996</v>
      </c>
      <c r="U4" s="18">
        <v>38.807999999999993</v>
      </c>
      <c r="V4" s="18">
        <v>16.087</v>
      </c>
      <c r="W4" s="18">
        <v>54.139000000000003</v>
      </c>
      <c r="X4" s="18">
        <v>58.12</v>
      </c>
      <c r="Y4" s="18">
        <v>33.573999999999998</v>
      </c>
      <c r="Z4" s="19"/>
      <c r="AA4" s="20">
        <f>SUM(B4:Z4)</f>
        <v>677.83499999999992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</v>
      </c>
      <c r="O7" s="28">
        <v>176.3</v>
      </c>
      <c r="P7" s="28">
        <v>191.83</v>
      </c>
      <c r="Q7" s="28">
        <v>199</v>
      </c>
      <c r="R7" s="28">
        <v>210</v>
      </c>
      <c r="S7" s="28">
        <v>212.4</v>
      </c>
      <c r="T7" s="28">
        <v>237.16</v>
      </c>
      <c r="U7" s="28">
        <v>242.89</v>
      </c>
      <c r="V7" s="28">
        <v>205.4</v>
      </c>
      <c r="W7" s="28">
        <v>185.94</v>
      </c>
      <c r="X7" s="28">
        <v>186.7</v>
      </c>
      <c r="Y7" s="28">
        <v>187.37</v>
      </c>
      <c r="Z7" s="29"/>
      <c r="AA7" s="30">
        <f>IF(SUM(B7:Z7)&lt;&gt;0,AVERAGEIF(B7:Z7,"&lt;&gt;"""),"")</f>
        <v>202.41583333333332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43.727000000000004</v>
      </c>
      <c r="O14" s="57">
        <v>33.753999999999998</v>
      </c>
      <c r="P14" s="57">
        <v>33.823</v>
      </c>
      <c r="Q14" s="57">
        <v>33.175000000000004</v>
      </c>
      <c r="R14" s="57">
        <v>32.234999999999999</v>
      </c>
      <c r="S14" s="57">
        <v>30.064</v>
      </c>
      <c r="T14" s="57">
        <v>28.811999999999998</v>
      </c>
      <c r="U14" s="57">
        <v>19.988</v>
      </c>
      <c r="V14" s="57">
        <v>15.231</v>
      </c>
      <c r="W14" s="57">
        <v>12.928999999999998</v>
      </c>
      <c r="X14" s="57">
        <v>15.829000000000001</v>
      </c>
      <c r="Y14" s="57">
        <v>13.226999999999999</v>
      </c>
      <c r="Z14" s="58"/>
      <c r="AA14" s="59">
        <f t="shared" si="0"/>
        <v>312.79399999999993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43.727000000000004</v>
      </c>
      <c r="O16" s="62">
        <f t="shared" si="1"/>
        <v>33.753999999999998</v>
      </c>
      <c r="P16" s="62">
        <f t="shared" si="1"/>
        <v>33.823</v>
      </c>
      <c r="Q16" s="62">
        <f t="shared" si="1"/>
        <v>33.175000000000004</v>
      </c>
      <c r="R16" s="62">
        <f t="shared" si="1"/>
        <v>32.234999999999999</v>
      </c>
      <c r="S16" s="62">
        <f t="shared" si="1"/>
        <v>30.064</v>
      </c>
      <c r="T16" s="62">
        <f t="shared" si="1"/>
        <v>28.811999999999998</v>
      </c>
      <c r="U16" s="62">
        <f t="shared" si="1"/>
        <v>19.988</v>
      </c>
      <c r="V16" s="62">
        <f t="shared" si="1"/>
        <v>15.231</v>
      </c>
      <c r="W16" s="62">
        <f t="shared" si="1"/>
        <v>12.928999999999998</v>
      </c>
      <c r="X16" s="62">
        <f t="shared" si="1"/>
        <v>15.829000000000001</v>
      </c>
      <c r="Y16" s="62">
        <f t="shared" si="1"/>
        <v>13.226999999999999</v>
      </c>
      <c r="Z16" s="63" t="str">
        <f t="shared" si="1"/>
        <v/>
      </c>
      <c r="AA16" s="64">
        <f>SUM(AA10:AA15)</f>
        <v>312.79399999999993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9.6709999999999994</v>
      </c>
      <c r="O20" s="77">
        <v>7.335</v>
      </c>
      <c r="P20" s="77">
        <v>6.9090000000000007</v>
      </c>
      <c r="Q20" s="77">
        <v>6.5600000000000005</v>
      </c>
      <c r="R20" s="77">
        <v>6.0970000000000004</v>
      </c>
      <c r="S20" s="77">
        <v>0.14099999999999999</v>
      </c>
      <c r="T20" s="77">
        <v>5.3420000000000005</v>
      </c>
      <c r="U20" s="77">
        <v>5.1680000000000001</v>
      </c>
      <c r="V20" s="77"/>
      <c r="W20" s="77">
        <v>4.3159999999999998</v>
      </c>
      <c r="X20" s="77">
        <v>4.1080000000000005</v>
      </c>
      <c r="Y20" s="77">
        <v>3.9550000000000001</v>
      </c>
      <c r="Z20" s="78"/>
      <c r="AA20" s="79">
        <f t="shared" si="2"/>
        <v>59.602000000000004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94.917999999999992</v>
      </c>
      <c r="O21" s="81">
        <v>18.809000000000001</v>
      </c>
      <c r="P21" s="81">
        <v>21.428999999999998</v>
      </c>
      <c r="Q21" s="81">
        <v>14.443</v>
      </c>
      <c r="R21" s="81">
        <v>12.215999999999998</v>
      </c>
      <c r="S21" s="81">
        <v>1.218</v>
      </c>
      <c r="T21" s="81">
        <v>11.728999999999999</v>
      </c>
      <c r="U21" s="81">
        <v>13.651999999999999</v>
      </c>
      <c r="V21" s="81">
        <v>0.85599999999999998</v>
      </c>
      <c r="W21" s="81">
        <v>11.394</v>
      </c>
      <c r="X21" s="81">
        <v>8.3829999999999991</v>
      </c>
      <c r="Y21" s="81">
        <v>16.391999999999999</v>
      </c>
      <c r="Z21" s="78"/>
      <c r="AA21" s="79">
        <f t="shared" si="2"/>
        <v>225.43899999999999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104.589</v>
      </c>
      <c r="O25" s="88">
        <f t="shared" si="3"/>
        <v>26.144000000000002</v>
      </c>
      <c r="P25" s="88">
        <f t="shared" si="3"/>
        <v>28.338000000000001</v>
      </c>
      <c r="Q25" s="88">
        <f t="shared" si="3"/>
        <v>21.003</v>
      </c>
      <c r="R25" s="88">
        <f t="shared" si="3"/>
        <v>18.312999999999999</v>
      </c>
      <c r="S25" s="88">
        <f t="shared" si="3"/>
        <v>1.359</v>
      </c>
      <c r="T25" s="88">
        <f t="shared" si="3"/>
        <v>17.070999999999998</v>
      </c>
      <c r="U25" s="88">
        <f t="shared" si="3"/>
        <v>18.82</v>
      </c>
      <c r="V25" s="88">
        <f t="shared" si="3"/>
        <v>0.85599999999999998</v>
      </c>
      <c r="W25" s="88">
        <f t="shared" si="3"/>
        <v>15.71</v>
      </c>
      <c r="X25" s="88">
        <f t="shared" si="3"/>
        <v>12.491</v>
      </c>
      <c r="Y25" s="88">
        <f t="shared" si="3"/>
        <v>20.347000000000001</v>
      </c>
      <c r="Z25" s="89" t="str">
        <f t="shared" si="3"/>
        <v/>
      </c>
      <c r="AA25" s="90">
        <f>SUM(AA19:AA24)</f>
        <v>285.041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148.316</v>
      </c>
      <c r="O29" s="77">
        <v>59.898000000000003</v>
      </c>
      <c r="P29" s="77">
        <v>62.161000000000001</v>
      </c>
      <c r="Q29" s="77">
        <v>54.177999999999997</v>
      </c>
      <c r="R29" s="77">
        <v>50.548000000000002</v>
      </c>
      <c r="S29" s="77">
        <v>31.422999999999998</v>
      </c>
      <c r="T29" s="77">
        <v>45.883000000000003</v>
      </c>
      <c r="U29" s="77">
        <v>38.808</v>
      </c>
      <c r="V29" s="77">
        <v>16.087</v>
      </c>
      <c r="W29" s="77">
        <v>28.638999999999999</v>
      </c>
      <c r="X29" s="77">
        <v>28.32</v>
      </c>
      <c r="Y29" s="77">
        <v>33.573999999999998</v>
      </c>
      <c r="Z29" s="78"/>
      <c r="AA29" s="79">
        <f>SUM(B29:Z29)</f>
        <v>597.83499999999992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148.316</v>
      </c>
      <c r="O31" s="62">
        <f t="shared" si="4"/>
        <v>59.898000000000003</v>
      </c>
      <c r="P31" s="62">
        <f t="shared" si="4"/>
        <v>62.161000000000001</v>
      </c>
      <c r="Q31" s="62">
        <f t="shared" si="4"/>
        <v>54.177999999999997</v>
      </c>
      <c r="R31" s="62">
        <f t="shared" si="4"/>
        <v>50.548000000000002</v>
      </c>
      <c r="S31" s="62">
        <f t="shared" si="4"/>
        <v>31.422999999999998</v>
      </c>
      <c r="T31" s="62">
        <f t="shared" si="4"/>
        <v>45.883000000000003</v>
      </c>
      <c r="U31" s="62">
        <f t="shared" si="4"/>
        <v>38.808</v>
      </c>
      <c r="V31" s="62">
        <f t="shared" si="4"/>
        <v>16.087</v>
      </c>
      <c r="W31" s="62">
        <f t="shared" si="4"/>
        <v>28.638999999999999</v>
      </c>
      <c r="X31" s="62">
        <f t="shared" si="4"/>
        <v>28.32</v>
      </c>
      <c r="Y31" s="62">
        <f t="shared" si="4"/>
        <v>33.573999999999998</v>
      </c>
      <c r="Z31" s="63" t="str">
        <f t="shared" si="4"/>
        <v/>
      </c>
      <c r="AA31" s="64">
        <f>SUM(AA28:AA30)</f>
        <v>597.83499999999992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24.7</v>
      </c>
      <c r="T38" s="99"/>
      <c r="U38" s="99"/>
      <c r="V38" s="99"/>
      <c r="W38" s="99">
        <v>25.5</v>
      </c>
      <c r="X38" s="99">
        <v>29.8</v>
      </c>
      <c r="Y38" s="99"/>
      <c r="Z38" s="100"/>
      <c r="AA38" s="79">
        <f t="shared" si="5"/>
        <v>80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24.7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25.5</v>
      </c>
      <c r="X39" s="88">
        <f t="shared" si="6"/>
        <v>29.8</v>
      </c>
      <c r="Y39" s="88">
        <f t="shared" si="6"/>
        <v>0</v>
      </c>
      <c r="Z39" s="89" t="str">
        <f t="shared" si="6"/>
        <v/>
      </c>
      <c r="AA39" s="90">
        <f t="shared" si="5"/>
        <v>80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24.7</v>
      </c>
      <c r="T46" s="99"/>
      <c r="U46" s="99"/>
      <c r="V46" s="99"/>
      <c r="W46" s="99">
        <v>25.5</v>
      </c>
      <c r="X46" s="99">
        <v>29.8</v>
      </c>
      <c r="Y46" s="99"/>
      <c r="Z46" s="100"/>
      <c r="AA46" s="79">
        <f t="shared" si="7"/>
        <v>80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25.5</v>
      </c>
      <c r="X48" s="88">
        <f t="shared" si="8"/>
        <v>29.8</v>
      </c>
      <c r="Y48" s="88">
        <f t="shared" si="8"/>
        <v>0</v>
      </c>
      <c r="Z48" s="89" t="str">
        <f t="shared" si="8"/>
        <v/>
      </c>
      <c r="AA48" s="90">
        <f t="shared" si="7"/>
        <v>80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148.316</v>
      </c>
      <c r="O51" s="88">
        <f t="shared" si="10"/>
        <v>59.897999999999996</v>
      </c>
      <c r="P51" s="88">
        <f t="shared" si="10"/>
        <v>62.161000000000001</v>
      </c>
      <c r="Q51" s="88">
        <f t="shared" si="10"/>
        <v>54.178000000000004</v>
      </c>
      <c r="R51" s="88">
        <f t="shared" si="10"/>
        <v>50.548000000000002</v>
      </c>
      <c r="S51" s="88">
        <f t="shared" si="10"/>
        <v>56.123000000000005</v>
      </c>
      <c r="T51" s="88">
        <f t="shared" si="10"/>
        <v>45.882999999999996</v>
      </c>
      <c r="U51" s="88">
        <f t="shared" si="10"/>
        <v>38.808</v>
      </c>
      <c r="V51" s="88">
        <f t="shared" si="10"/>
        <v>16.087</v>
      </c>
      <c r="W51" s="88">
        <f t="shared" si="10"/>
        <v>54.138999999999996</v>
      </c>
      <c r="X51" s="88">
        <f t="shared" si="10"/>
        <v>58.120000000000005</v>
      </c>
      <c r="Y51" s="88">
        <f t="shared" si="10"/>
        <v>33.573999999999998</v>
      </c>
      <c r="Z51" s="89" t="str">
        <f t="shared" si="10"/>
        <v/>
      </c>
      <c r="AA51" s="105">
        <f>SUM(B51:Z51)</f>
        <v>677.83499999999992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148.31399999999999</v>
      </c>
      <c r="O4" s="18">
        <v>59.918999999999997</v>
      </c>
      <c r="P4" s="18">
        <v>62.128</v>
      </c>
      <c r="Q4" s="18">
        <v>54.173999999999999</v>
      </c>
      <c r="R4" s="18">
        <v>50.551000000000002</v>
      </c>
      <c r="S4" s="18">
        <v>56.075000000000003</v>
      </c>
      <c r="T4" s="18">
        <v>45.882999999999996</v>
      </c>
      <c r="U4" s="18">
        <v>38.816000000000003</v>
      </c>
      <c r="V4" s="18">
        <v>16.05</v>
      </c>
      <c r="W4" s="18">
        <v>54.178999999999995</v>
      </c>
      <c r="X4" s="18">
        <v>58.093000000000004</v>
      </c>
      <c r="Y4" s="18">
        <v>33.573999999999998</v>
      </c>
      <c r="Z4" s="19"/>
      <c r="AA4" s="20">
        <f>SUM(B4:Z4)</f>
        <v>677.75599999999974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</v>
      </c>
      <c r="O7" s="28">
        <v>176.3</v>
      </c>
      <c r="P7" s="28">
        <v>191.83</v>
      </c>
      <c r="Q7" s="28">
        <v>199</v>
      </c>
      <c r="R7" s="28">
        <v>210</v>
      </c>
      <c r="S7" s="28">
        <v>212.4</v>
      </c>
      <c r="T7" s="28">
        <v>237.16</v>
      </c>
      <c r="U7" s="28">
        <v>242.89</v>
      </c>
      <c r="V7" s="28">
        <v>205.4</v>
      </c>
      <c r="W7" s="28">
        <v>185.94</v>
      </c>
      <c r="X7" s="28">
        <v>186.7</v>
      </c>
      <c r="Y7" s="28">
        <v>187.37</v>
      </c>
      <c r="Z7" s="29"/>
      <c r="AA7" s="30">
        <f>IF(SUM(B7:Z7)&lt;&gt;0,AVERAGEIF(B7:Z7,"&lt;&gt;"""),"")</f>
        <v>202.41583333333332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1.1719999999999999</v>
      </c>
      <c r="O12" s="52">
        <v>44</v>
      </c>
      <c r="P12" s="52">
        <v>38</v>
      </c>
      <c r="Q12" s="52">
        <v>27</v>
      </c>
      <c r="R12" s="52">
        <v>18</v>
      </c>
      <c r="S12" s="52">
        <v>22</v>
      </c>
      <c r="T12" s="52"/>
      <c r="U12" s="52"/>
      <c r="V12" s="52"/>
      <c r="W12" s="52"/>
      <c r="X12" s="52"/>
      <c r="Y12" s="52"/>
      <c r="Z12" s="53"/>
      <c r="AA12" s="54">
        <f t="shared" si="0"/>
        <v>150.172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1.242</v>
      </c>
      <c r="O14" s="57">
        <v>9.5190000000000001</v>
      </c>
      <c r="P14" s="57">
        <v>4.3279999999999994</v>
      </c>
      <c r="Q14" s="57">
        <v>5.9740000000000002</v>
      </c>
      <c r="R14" s="57">
        <v>14.151</v>
      </c>
      <c r="S14" s="57">
        <v>33.870000000000005</v>
      </c>
      <c r="T14" s="57">
        <v>44.723999999999997</v>
      </c>
      <c r="U14" s="57">
        <v>16.495000000000001</v>
      </c>
      <c r="V14" s="57">
        <v>12.045</v>
      </c>
      <c r="W14" s="57">
        <v>54.023999999999994</v>
      </c>
      <c r="X14" s="57">
        <v>52.503000000000007</v>
      </c>
      <c r="Y14" s="57">
        <v>28.208000000000002</v>
      </c>
      <c r="Z14" s="58"/>
      <c r="AA14" s="59">
        <f t="shared" si="0"/>
        <v>277.08300000000003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2.4139999999999997</v>
      </c>
      <c r="O16" s="62">
        <f t="shared" si="1"/>
        <v>53.518999999999998</v>
      </c>
      <c r="P16" s="62">
        <f t="shared" si="1"/>
        <v>42.328000000000003</v>
      </c>
      <c r="Q16" s="62">
        <f t="shared" si="1"/>
        <v>32.974000000000004</v>
      </c>
      <c r="R16" s="62">
        <f t="shared" si="1"/>
        <v>32.150999999999996</v>
      </c>
      <c r="S16" s="62">
        <f t="shared" si="1"/>
        <v>55.870000000000005</v>
      </c>
      <c r="T16" s="62">
        <f t="shared" si="1"/>
        <v>44.723999999999997</v>
      </c>
      <c r="U16" s="62">
        <f t="shared" si="1"/>
        <v>16.495000000000001</v>
      </c>
      <c r="V16" s="62">
        <f t="shared" si="1"/>
        <v>12.045</v>
      </c>
      <c r="W16" s="62">
        <f t="shared" si="1"/>
        <v>54.023999999999994</v>
      </c>
      <c r="X16" s="62">
        <f t="shared" si="1"/>
        <v>52.503000000000007</v>
      </c>
      <c r="Y16" s="62">
        <f t="shared" si="1"/>
        <v>28.208000000000002</v>
      </c>
      <c r="Z16" s="63" t="str">
        <f t="shared" si="1"/>
        <v/>
      </c>
      <c r="AA16" s="64">
        <f>SUM(AA10:AA15)</f>
        <v>427.255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2.1000000000000001E-2</v>
      </c>
      <c r="V20" s="77">
        <v>5.0000000000000001E-3</v>
      </c>
      <c r="W20" s="77"/>
      <c r="X20" s="77"/>
      <c r="Y20" s="77"/>
      <c r="Z20" s="78"/>
      <c r="AA20" s="79">
        <f t="shared" si="2"/>
        <v>2.6000000000000002E-2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0.20499999999999999</v>
      </c>
      <c r="T21" s="81">
        <v>1.159</v>
      </c>
      <c r="U21" s="81"/>
      <c r="V21" s="81"/>
      <c r="W21" s="81">
        <v>0.155</v>
      </c>
      <c r="X21" s="81">
        <v>5.59</v>
      </c>
      <c r="Y21" s="81">
        <v>5.3659999999999997</v>
      </c>
      <c r="Z21" s="78"/>
      <c r="AA21" s="79">
        <f t="shared" si="2"/>
        <v>12.475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0.20499999999999999</v>
      </c>
      <c r="T25" s="88">
        <f t="shared" si="3"/>
        <v>1.159</v>
      </c>
      <c r="U25" s="88">
        <f t="shared" si="3"/>
        <v>2.1000000000000001E-2</v>
      </c>
      <c r="V25" s="88">
        <f t="shared" si="3"/>
        <v>5.0000000000000001E-3</v>
      </c>
      <c r="W25" s="88">
        <f t="shared" si="3"/>
        <v>0.155</v>
      </c>
      <c r="X25" s="88">
        <f t="shared" si="3"/>
        <v>5.59</v>
      </c>
      <c r="Y25" s="88">
        <f t="shared" si="3"/>
        <v>5.3659999999999997</v>
      </c>
      <c r="Z25" s="89">
        <f t="shared" si="3"/>
        <v>0</v>
      </c>
      <c r="AA25" s="90">
        <f t="shared" si="3"/>
        <v>12.500999999999999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2.4140000000000001</v>
      </c>
      <c r="O29" s="77">
        <v>53.518999999999998</v>
      </c>
      <c r="P29" s="77">
        <v>42.328000000000003</v>
      </c>
      <c r="Q29" s="77">
        <v>32.973999999999997</v>
      </c>
      <c r="R29" s="77">
        <v>32.151000000000003</v>
      </c>
      <c r="S29" s="77">
        <v>56.075000000000003</v>
      </c>
      <c r="T29" s="77">
        <v>45.883000000000003</v>
      </c>
      <c r="U29" s="77">
        <v>16.515999999999998</v>
      </c>
      <c r="V29" s="77">
        <v>12.05</v>
      </c>
      <c r="W29" s="77">
        <v>54.179000000000002</v>
      </c>
      <c r="X29" s="77">
        <v>58.093000000000004</v>
      </c>
      <c r="Y29" s="77">
        <v>33.573999999999998</v>
      </c>
      <c r="Z29" s="78"/>
      <c r="AA29" s="79">
        <f>SUM(B29:Z29)</f>
        <v>439.75600000000009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2.4140000000000001</v>
      </c>
      <c r="O31" s="62">
        <f t="shared" si="4"/>
        <v>53.518999999999998</v>
      </c>
      <c r="P31" s="62">
        <f t="shared" si="4"/>
        <v>42.328000000000003</v>
      </c>
      <c r="Q31" s="62">
        <f t="shared" si="4"/>
        <v>32.973999999999997</v>
      </c>
      <c r="R31" s="62">
        <f t="shared" si="4"/>
        <v>32.151000000000003</v>
      </c>
      <c r="S31" s="62">
        <f t="shared" si="4"/>
        <v>56.075000000000003</v>
      </c>
      <c r="T31" s="62">
        <f t="shared" si="4"/>
        <v>45.883000000000003</v>
      </c>
      <c r="U31" s="62">
        <f t="shared" si="4"/>
        <v>16.515999999999998</v>
      </c>
      <c r="V31" s="62">
        <f t="shared" si="4"/>
        <v>12.05</v>
      </c>
      <c r="W31" s="62">
        <f t="shared" si="4"/>
        <v>54.179000000000002</v>
      </c>
      <c r="X31" s="62">
        <f t="shared" si="4"/>
        <v>58.093000000000004</v>
      </c>
      <c r="Y31" s="62">
        <f t="shared" si="4"/>
        <v>33.573999999999998</v>
      </c>
      <c r="Z31" s="63">
        <f t="shared" si="4"/>
        <v>0</v>
      </c>
      <c r="AA31" s="64">
        <f t="shared" si="4"/>
        <v>439.75600000000009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145.9</v>
      </c>
      <c r="O38" s="99">
        <v>6.4</v>
      </c>
      <c r="P38" s="99">
        <v>19.8</v>
      </c>
      <c r="Q38" s="99">
        <v>21.2</v>
      </c>
      <c r="R38" s="99">
        <v>18.399999999999999</v>
      </c>
      <c r="S38" s="99"/>
      <c r="T38" s="99"/>
      <c r="U38" s="99">
        <v>22.3</v>
      </c>
      <c r="V38" s="99">
        <v>4</v>
      </c>
      <c r="W38" s="99"/>
      <c r="X38" s="99"/>
      <c r="Y38" s="99"/>
      <c r="Z38" s="100"/>
      <c r="AA38" s="79">
        <f t="shared" si="5"/>
        <v>238.00000000000003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145.9</v>
      </c>
      <c r="O39" s="88">
        <f t="shared" si="6"/>
        <v>6.4</v>
      </c>
      <c r="P39" s="88">
        <f t="shared" si="6"/>
        <v>19.8</v>
      </c>
      <c r="Q39" s="88">
        <f t="shared" si="6"/>
        <v>21.2</v>
      </c>
      <c r="R39" s="88">
        <f t="shared" si="6"/>
        <v>18.399999999999999</v>
      </c>
      <c r="S39" s="88">
        <f t="shared" si="6"/>
        <v>0</v>
      </c>
      <c r="T39" s="88">
        <f t="shared" si="6"/>
        <v>0</v>
      </c>
      <c r="U39" s="88">
        <f t="shared" si="6"/>
        <v>22.3</v>
      </c>
      <c r="V39" s="88">
        <f t="shared" si="6"/>
        <v>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238.00000000000003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145.9</v>
      </c>
      <c r="O46" s="99">
        <v>6.4</v>
      </c>
      <c r="P46" s="99">
        <v>19.8</v>
      </c>
      <c r="Q46" s="99">
        <v>21.2</v>
      </c>
      <c r="R46" s="99">
        <v>18.399999999999999</v>
      </c>
      <c r="S46" s="99"/>
      <c r="T46" s="99"/>
      <c r="U46" s="99">
        <v>22.3</v>
      </c>
      <c r="V46" s="99">
        <v>4</v>
      </c>
      <c r="W46" s="99"/>
      <c r="X46" s="99"/>
      <c r="Y46" s="99"/>
      <c r="Z46" s="100"/>
      <c r="AA46" s="79">
        <f t="shared" si="7"/>
        <v>238.00000000000003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145.9</v>
      </c>
      <c r="O48" s="88">
        <f t="shared" si="8"/>
        <v>6.4</v>
      </c>
      <c r="P48" s="88">
        <f t="shared" si="8"/>
        <v>19.8</v>
      </c>
      <c r="Q48" s="88">
        <f t="shared" si="8"/>
        <v>21.2</v>
      </c>
      <c r="R48" s="88">
        <f t="shared" si="8"/>
        <v>18.399999999999999</v>
      </c>
      <c r="S48" s="88">
        <f t="shared" si="8"/>
        <v>0</v>
      </c>
      <c r="T48" s="88">
        <f t="shared" si="8"/>
        <v>0</v>
      </c>
      <c r="U48" s="88">
        <f t="shared" si="8"/>
        <v>22.3</v>
      </c>
      <c r="V48" s="88">
        <f t="shared" si="8"/>
        <v>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238.00000000000003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148.31399999999999</v>
      </c>
      <c r="O51" s="88">
        <f t="shared" si="10"/>
        <v>59.918999999999997</v>
      </c>
      <c r="P51" s="88">
        <f t="shared" si="10"/>
        <v>62.128</v>
      </c>
      <c r="Q51" s="88">
        <f t="shared" si="10"/>
        <v>54.174000000000007</v>
      </c>
      <c r="R51" s="88">
        <f t="shared" si="10"/>
        <v>50.550999999999995</v>
      </c>
      <c r="S51" s="88">
        <f t="shared" si="10"/>
        <v>56.075000000000003</v>
      </c>
      <c r="T51" s="88">
        <f t="shared" si="10"/>
        <v>45.882999999999996</v>
      </c>
      <c r="U51" s="88">
        <f t="shared" si="10"/>
        <v>38.816000000000003</v>
      </c>
      <c r="V51" s="88">
        <f t="shared" si="10"/>
        <v>16.05</v>
      </c>
      <c r="W51" s="88">
        <f t="shared" si="10"/>
        <v>54.178999999999995</v>
      </c>
      <c r="X51" s="88">
        <f t="shared" si="10"/>
        <v>58.093000000000004</v>
      </c>
      <c r="Y51" s="88">
        <f t="shared" si="10"/>
        <v>33.573999999999998</v>
      </c>
      <c r="Z51" s="89">
        <f t="shared" si="10"/>
        <v>0</v>
      </c>
      <c r="AA51" s="105">
        <f>SUM(B51:Z51)</f>
        <v>677.75599999999974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30" sqref="K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145.9</v>
      </c>
      <c r="O4" s="18">
        <v>6.4</v>
      </c>
      <c r="P4" s="18">
        <v>19.8</v>
      </c>
      <c r="Q4" s="18">
        <v>21.2</v>
      </c>
      <c r="R4" s="18">
        <v>18.399999999999999</v>
      </c>
      <c r="S4" s="18">
        <v>-24.7</v>
      </c>
      <c r="T4" s="18"/>
      <c r="U4" s="18">
        <v>22.3</v>
      </c>
      <c r="V4" s="18">
        <v>4</v>
      </c>
      <c r="W4" s="18">
        <v>-25.5</v>
      </c>
      <c r="X4" s="18">
        <v>-29.8</v>
      </c>
      <c r="Y4" s="18"/>
      <c r="Z4" s="19"/>
      <c r="AA4" s="112">
        <f>SUM(B4:Z4)</f>
        <v>158.00000000000003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194</v>
      </c>
      <c r="O7" s="118">
        <v>176.3</v>
      </c>
      <c r="P7" s="118">
        <v>191.83</v>
      </c>
      <c r="Q7" s="118">
        <v>199</v>
      </c>
      <c r="R7" s="118">
        <v>210</v>
      </c>
      <c r="S7" s="118">
        <v>212.4</v>
      </c>
      <c r="T7" s="118">
        <v>237.16</v>
      </c>
      <c r="U7" s="118">
        <v>242.89</v>
      </c>
      <c r="V7" s="118">
        <v>205.4</v>
      </c>
      <c r="W7" s="118">
        <v>185.94</v>
      </c>
      <c r="X7" s="118">
        <v>186.7</v>
      </c>
      <c r="Y7" s="118">
        <v>187.37</v>
      </c>
      <c r="Z7" s="119"/>
      <c r="AA7" s="120">
        <f>IF(SUM(B7:Z7)&lt;&gt;0,AVERAGEIF(B7:Z7,"&lt;&gt;"""),"")</f>
        <v>202.41583333333332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24.7</v>
      </c>
      <c r="T15" s="134"/>
      <c r="U15" s="134"/>
      <c r="V15" s="134"/>
      <c r="W15" s="134">
        <v>25.5</v>
      </c>
      <c r="X15" s="134">
        <v>29.8</v>
      </c>
      <c r="Y15" s="134"/>
      <c r="Z15" s="132"/>
      <c r="AA15" s="133">
        <f t="shared" si="0"/>
        <v>80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24.7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25.5</v>
      </c>
      <c r="X16" s="136">
        <f t="shared" si="1"/>
        <v>29.8</v>
      </c>
      <c r="Y16" s="136">
        <f t="shared" si="1"/>
        <v>0</v>
      </c>
      <c r="Z16" s="137" t="str">
        <f t="shared" si="1"/>
        <v/>
      </c>
      <c r="AA16" s="90">
        <f t="shared" si="0"/>
        <v>80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145.9</v>
      </c>
      <c r="O23" s="134">
        <v>6.4</v>
      </c>
      <c r="P23" s="134">
        <v>19.8</v>
      </c>
      <c r="Q23" s="134">
        <v>21.2</v>
      </c>
      <c r="R23" s="134">
        <v>18.399999999999999</v>
      </c>
      <c r="S23" s="134"/>
      <c r="T23" s="134"/>
      <c r="U23" s="134">
        <v>22.3</v>
      </c>
      <c r="V23" s="134">
        <v>4</v>
      </c>
      <c r="W23" s="134"/>
      <c r="X23" s="134"/>
      <c r="Y23" s="134"/>
      <c r="Z23" s="132"/>
      <c r="AA23" s="133">
        <f t="shared" si="2"/>
        <v>238.00000000000003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145.9</v>
      </c>
      <c r="O24" s="136">
        <f t="shared" si="3"/>
        <v>6.4</v>
      </c>
      <c r="P24" s="136">
        <f t="shared" si="3"/>
        <v>19.8</v>
      </c>
      <c r="Q24" s="136">
        <f t="shared" si="3"/>
        <v>21.2</v>
      </c>
      <c r="R24" s="136">
        <f t="shared" si="3"/>
        <v>18.399999999999999</v>
      </c>
      <c r="S24" s="136">
        <f t="shared" si="3"/>
        <v>0</v>
      </c>
      <c r="T24" s="136">
        <f t="shared" si="3"/>
        <v>0</v>
      </c>
      <c r="U24" s="136">
        <f t="shared" si="3"/>
        <v>22.3</v>
      </c>
      <c r="V24" s="136">
        <f t="shared" si="3"/>
        <v>4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238.00000000000003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2022-02-16T09:18:17Z</dcterms:created>
  <dcterms:modified xsi:type="dcterms:W3CDTF">2022-02-16T09:18:18Z</dcterms:modified>
</cp:coreProperties>
</file>