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<sst xmlns="http://schemas.openxmlformats.org/spreadsheetml/2006/main" count="117" uniqueCount="53">
  <si>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13/02/2022 11:19:20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</si>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</sst>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8">
                  <c:v>15.192</c:v>
                </c:pt>
                <c:pt idx="21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58.1</c:v>
                </c:pt>
                <c:pt idx="17">
                  <c:v>44.3</c:v>
                </c:pt>
                <c:pt idx="18">
                  <c:v>43.7</c:v>
                </c:pt>
                <c:pt idx="19">
                  <c:v>0</c:v>
                </c:pt>
                <c:pt idx="20">
                  <c:v>0</c:v>
                </c:pt>
                <c:pt idx="21">
                  <c:v>19.3</c:v>
                </c:pt>
                <c:pt idx="22">
                  <c:v>59.5</c:v>
                </c:pt>
                <c:pt idx="23">
                  <c:v>63.1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60.375999999999998</c:v>
                </c:pt>
                <c:pt idx="13">
                  <c:v>55.08700000000001</c:v>
                </c:pt>
                <c:pt idx="14">
                  <c:v>37.623000000000005</c:v>
                </c:pt>
                <c:pt idx="15">
                  <c:v>39.619</c:v>
                </c:pt>
                <c:pt idx="16">
                  <c:v>1.2330000000000001</c:v>
                </c:pt>
                <c:pt idx="17">
                  <c:v>10.462</c:v>
                </c:pt>
                <c:pt idx="18">
                  <c:v>0.153</c:v>
                </c:pt>
                <c:pt idx="19">
                  <c:v>21.585000000000001</c:v>
                </c:pt>
                <c:pt idx="20">
                  <c:v>19.605999999999998</c:v>
                </c:pt>
                <c:pt idx="21">
                  <c:v>4.2160000000000002</c:v>
                </c:pt>
                <c:pt idx="22">
                  <c:v>4.8129999999999997</c:v>
                </c:pt>
                <c:pt idx="23">
                  <c:v>3.5549999999999997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80</c:v>
                </c:pt>
                <c:pt idx="20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6626216"/>
        <c:axId val="186626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62.945999999999991</c:v>
                </c:pt>
                <c:pt idx="13">
                  <c:v>57.087000000000003</c:v>
                </c:pt>
                <c:pt idx="14">
                  <c:v>39.988999999999997</c:v>
                </c:pt>
                <c:pt idx="15">
                  <c:v>41.619000000000007</c:v>
                </c:pt>
                <c:pt idx="16">
                  <c:v>59.322000000000003</c:v>
                </c:pt>
                <c:pt idx="17">
                  <c:v>54.805</c:v>
                </c:pt>
                <c:pt idx="18">
                  <c:v>61.003999999999991</c:v>
                </c:pt>
                <c:pt idx="19">
                  <c:v>107.18199999999999</c:v>
                </c:pt>
                <c:pt idx="20">
                  <c:v>106.217</c:v>
                </c:pt>
                <c:pt idx="21">
                  <c:v>51.406999999999996</c:v>
                </c:pt>
                <c:pt idx="22">
                  <c:v>68.01400000000001</c:v>
                </c:pt>
                <c:pt idx="23">
                  <c:v>72.254000000000005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626216"/>
        <c:axId val="186626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215.85</c:v>
                </c:pt>
                <c:pt idx="13">
                  <c:v>216.36</c:v>
                </c:pt>
                <c:pt idx="14">
                  <c:v>194.93</c:v>
                </c:pt>
                <c:pt idx="15">
                  <c:v>202.64</c:v>
                </c:pt>
                <c:pt idx="16">
                  <c:v>196.09</c:v>
                </c:pt>
                <c:pt idx="17">
                  <c:v>215.96</c:v>
                </c:pt>
                <c:pt idx="18">
                  <c:v>242</c:v>
                </c:pt>
                <c:pt idx="19">
                  <c:v>263.33</c:v>
                </c:pt>
                <c:pt idx="20">
                  <c:v>245</c:v>
                </c:pt>
                <c:pt idx="21">
                  <c:v>226.54</c:v>
                </c:pt>
                <c:pt idx="22">
                  <c:v>207.74</c:v>
                </c:pt>
                <c:pt idx="23">
                  <c:v>181.2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627392"/>
        <c:axId val="186627000"/>
      </c:lineChart>
      <c:catAx>
        <c:axId val="186626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626608"/>
        <c:crosses val="autoZero"/>
        <c:auto val="1"/>
        <c:lblAlgn val="ctr"/>
        <c:lblOffset val="100"/>
        <c:noMultiLvlLbl val="0"/>
      </c:catAx>
      <c:valAx>
        <c:axId val="186626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626216"/>
        <c:crosses val="autoZero"/>
        <c:crossBetween val="between"/>
      </c:valAx>
      <c:valAx>
        <c:axId val="186627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627392"/>
        <c:crosses val="max"/>
        <c:crossBetween val="between"/>
      </c:valAx>
      <c:catAx>
        <c:axId val="186627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6627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62.946000000000005</v>
      </c>
      <c r="O4" s="18">
        <v>57.08700000000001</v>
      </c>
      <c r="P4" s="18">
        <v>39.989000000000004</v>
      </c>
      <c r="Q4" s="18">
        <v>41.619</v>
      </c>
      <c r="R4" s="18">
        <v>59.332999999999998</v>
      </c>
      <c r="S4" s="18">
        <v>54.764000000000003</v>
      </c>
      <c r="T4" s="18">
        <v>60.981000000000009</v>
      </c>
      <c r="U4" s="18">
        <v>107.18199999999999</v>
      </c>
      <c r="V4" s="18">
        <v>106.17399999999998</v>
      </c>
      <c r="W4" s="18">
        <v>51.416000000000004</v>
      </c>
      <c r="X4" s="18">
        <v>67.971000000000004</v>
      </c>
      <c r="Y4" s="18">
        <v>72.210999999999999</v>
      </c>
      <c r="Z4" s="19"/>
      <c r="AA4" s="20">
        <f>SUM(B4:Z4)</f>
        <v>781.67300000000012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215.85</v>
      </c>
      <c r="O7" s="28">
        <v>216.36</v>
      </c>
      <c r="P7" s="28">
        <v>194.93</v>
      </c>
      <c r="Q7" s="28">
        <v>202.64</v>
      </c>
      <c r="R7" s="28">
        <v>196.09</v>
      </c>
      <c r="S7" s="28">
        <v>215.96</v>
      </c>
      <c r="T7" s="28">
        <v>242</v>
      </c>
      <c r="U7" s="28">
        <v>263.33</v>
      </c>
      <c r="V7" s="28">
        <v>245</v>
      </c>
      <c r="W7" s="28">
        <v>226.54</v>
      </c>
      <c r="X7" s="28">
        <v>207.74</v>
      </c>
      <c r="Y7" s="28">
        <v>181.2</v>
      </c>
      <c r="Z7" s="29"/>
      <c r="AA7" s="30">
        <f>IF(SUM(B7:Z7)&lt;&gt;0,AVERAGEIF(B7:Z7,"&lt;&gt;"""),"")</f>
        <v>217.30333333333337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</v>
      </c>
      <c r="O12" s="52">
        <v>2</v>
      </c>
      <c r="P12" s="52">
        <v>2</v>
      </c>
      <c r="Q12" s="52">
        <v>2</v>
      </c>
      <c r="R12" s="52"/>
      <c r="S12" s="52"/>
      <c r="T12" s="52">
        <v>15.192</v>
      </c>
      <c r="U12" s="52"/>
      <c r="V12" s="52"/>
      <c r="W12" s="52">
        <v>20</v>
      </c>
      <c r="X12" s="52"/>
      <c r="Y12" s="52"/>
      <c r="Z12" s="53"/>
      <c r="AA12" s="54">
        <f t="shared" si="0"/>
        <v>43.192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80</v>
      </c>
      <c r="V13" s="52">
        <v>80</v>
      </c>
      <c r="W13" s="52"/>
      <c r="X13" s="52"/>
      <c r="Y13" s="52"/>
      <c r="Z13" s="53"/>
      <c r="AA13" s="54">
        <f t="shared" si="0"/>
        <v>160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60.375999999999998</v>
      </c>
      <c r="O14" s="57">
        <v>55.08700000000001</v>
      </c>
      <c r="P14" s="57">
        <v>37.623000000000005</v>
      </c>
      <c r="Q14" s="57">
        <v>39.619</v>
      </c>
      <c r="R14" s="57">
        <v>1.2330000000000001</v>
      </c>
      <c r="S14" s="57">
        <v>10.462</v>
      </c>
      <c r="T14" s="57">
        <v>0.153</v>
      </c>
      <c r="U14" s="57">
        <v>21.585000000000001</v>
      </c>
      <c r="V14" s="57">
        <v>19.605999999999998</v>
      </c>
      <c r="W14" s="57">
        <v>4.2160000000000002</v>
      </c>
      <c r="X14" s="57">
        <v>4.8129999999999997</v>
      </c>
      <c r="Y14" s="57">
        <v>3.5549999999999997</v>
      </c>
      <c r="Z14" s="58"/>
      <c r="AA14" s="59">
        <f t="shared" si="0"/>
        <v>258.32799999999997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62.375999999999998</v>
      </c>
      <c r="O16" s="62">
        <f t="shared" si="1"/>
        <v>57.08700000000001</v>
      </c>
      <c r="P16" s="62">
        <f t="shared" si="1"/>
        <v>39.623000000000005</v>
      </c>
      <c r="Q16" s="62">
        <f t="shared" si="1"/>
        <v>41.619</v>
      </c>
      <c r="R16" s="62">
        <f t="shared" si="1"/>
        <v>1.2330000000000001</v>
      </c>
      <c r="S16" s="62">
        <f t="shared" si="1"/>
        <v>10.462</v>
      </c>
      <c r="T16" s="62">
        <f t="shared" si="1"/>
        <v>15.345000000000001</v>
      </c>
      <c r="U16" s="62">
        <f t="shared" si="1"/>
        <v>101.58500000000001</v>
      </c>
      <c r="V16" s="62">
        <f t="shared" si="1"/>
        <v>99.605999999999995</v>
      </c>
      <c r="W16" s="62">
        <f t="shared" si="1"/>
        <v>24.216000000000001</v>
      </c>
      <c r="X16" s="62">
        <f t="shared" si="1"/>
        <v>4.8129999999999997</v>
      </c>
      <c r="Y16" s="62">
        <f t="shared" si="1"/>
        <v>3.5549999999999997</v>
      </c>
      <c r="Z16" s="63" t="str">
        <f t="shared" si="1"/>
        <v/>
      </c>
      <c r="AA16" s="64">
        <f>SUM(AA10:AA15)</f>
        <v>461.52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2E-3</v>
      </c>
      <c r="T20" s="77"/>
      <c r="U20" s="77"/>
      <c r="V20" s="77"/>
      <c r="W20" s="77"/>
      <c r="X20" s="77"/>
      <c r="Y20" s="77"/>
      <c r="Z20" s="78"/>
      <c r="AA20" s="79">
        <f t="shared" si="2"/>
        <v>2E-3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0.57000000000000006</v>
      </c>
      <c r="O21" s="81"/>
      <c r="P21" s="81">
        <v>0.36599999999999999</v>
      </c>
      <c r="Q21" s="81"/>
      <c r="R21" s="81"/>
      <c r="S21" s="81"/>
      <c r="T21" s="81">
        <v>1.9359999999999999</v>
      </c>
      <c r="U21" s="81">
        <v>5.5969999999999995</v>
      </c>
      <c r="V21" s="81">
        <v>6.5680000000000005</v>
      </c>
      <c r="W21" s="81">
        <v>7.8999999999999986</v>
      </c>
      <c r="X21" s="81">
        <v>3.6580000000000004</v>
      </c>
      <c r="Y21" s="81">
        <v>5.556</v>
      </c>
      <c r="Z21" s="78"/>
      <c r="AA21" s="79">
        <f t="shared" si="2"/>
        <v>32.150999999999996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0.57000000000000006</v>
      </c>
      <c r="O25" s="88">
        <f t="shared" si="3"/>
        <v>0</v>
      </c>
      <c r="P25" s="88">
        <f t="shared" si="3"/>
        <v>0.36599999999999999</v>
      </c>
      <c r="Q25" s="88">
        <f t="shared" si="3"/>
        <v>0</v>
      </c>
      <c r="R25" s="88">
        <f t="shared" si="3"/>
        <v>0</v>
      </c>
      <c r="S25" s="88">
        <f t="shared" si="3"/>
        <v>2E-3</v>
      </c>
      <c r="T25" s="88">
        <f t="shared" si="3"/>
        <v>1.9359999999999999</v>
      </c>
      <c r="U25" s="88">
        <f t="shared" si="3"/>
        <v>5.5969999999999995</v>
      </c>
      <c r="V25" s="88">
        <f t="shared" si="3"/>
        <v>6.5680000000000005</v>
      </c>
      <c r="W25" s="88">
        <f t="shared" si="3"/>
        <v>7.8999999999999986</v>
      </c>
      <c r="X25" s="88">
        <f t="shared" si="3"/>
        <v>3.6580000000000004</v>
      </c>
      <c r="Y25" s="88">
        <f t="shared" si="3"/>
        <v>5.556</v>
      </c>
      <c r="Z25" s="89" t="str">
        <f t="shared" si="3"/>
        <v/>
      </c>
      <c r="AA25" s="90">
        <f>SUM(AA19:AA24)</f>
        <v>32.152999999999999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62.945999999999998</v>
      </c>
      <c r="O29" s="77">
        <v>57.087000000000003</v>
      </c>
      <c r="P29" s="77">
        <v>39.988999999999997</v>
      </c>
      <c r="Q29" s="77">
        <v>41.619</v>
      </c>
      <c r="R29" s="77">
        <v>1.2330000000000001</v>
      </c>
      <c r="S29" s="77">
        <v>10.464</v>
      </c>
      <c r="T29" s="77">
        <v>17.280999999999999</v>
      </c>
      <c r="U29" s="77">
        <v>107.182</v>
      </c>
      <c r="V29" s="77">
        <v>106.17400000000001</v>
      </c>
      <c r="W29" s="77">
        <v>32.116</v>
      </c>
      <c r="X29" s="77">
        <v>8.4710000000000001</v>
      </c>
      <c r="Y29" s="77">
        <v>9.1110000000000007</v>
      </c>
      <c r="Z29" s="78"/>
      <c r="AA29" s="79">
        <f>SUM(B29:Z29)</f>
        <v>493.673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62.945999999999998</v>
      </c>
      <c r="O31" s="62">
        <f t="shared" si="4"/>
        <v>57.087000000000003</v>
      </c>
      <c r="P31" s="62">
        <f t="shared" si="4"/>
        <v>39.988999999999997</v>
      </c>
      <c r="Q31" s="62">
        <f t="shared" si="4"/>
        <v>41.619</v>
      </c>
      <c r="R31" s="62">
        <f t="shared" si="4"/>
        <v>1.2330000000000001</v>
      </c>
      <c r="S31" s="62">
        <f t="shared" si="4"/>
        <v>10.464</v>
      </c>
      <c r="T31" s="62">
        <f t="shared" si="4"/>
        <v>17.280999999999999</v>
      </c>
      <c r="U31" s="62">
        <f t="shared" si="4"/>
        <v>107.182</v>
      </c>
      <c r="V31" s="62">
        <f t="shared" si="4"/>
        <v>106.17400000000001</v>
      </c>
      <c r="W31" s="62">
        <f t="shared" si="4"/>
        <v>32.116</v>
      </c>
      <c r="X31" s="62">
        <f t="shared" si="4"/>
        <v>8.4710000000000001</v>
      </c>
      <c r="Y31" s="62">
        <f t="shared" si="4"/>
        <v>9.1110000000000007</v>
      </c>
      <c r="Z31" s="63" t="str">
        <f t="shared" si="4"/>
        <v/>
      </c>
      <c r="AA31" s="64">
        <f>SUM(AA28:AA30)</f>
        <v>493.673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58.1</v>
      </c>
      <c r="S38" s="99">
        <v>44.3</v>
      </c>
      <c r="T38" s="99">
        <v>43.7</v>
      </c>
      <c r="U38" s="99"/>
      <c r="V38" s="99"/>
      <c r="W38" s="99">
        <v>19.3</v>
      </c>
      <c r="X38" s="99">
        <v>59.5</v>
      </c>
      <c r="Y38" s="99">
        <v>63.1</v>
      </c>
      <c r="Z38" s="100"/>
      <c r="AA38" s="79">
        <f t="shared" si="5"/>
        <v>288.00000000000006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58.1</v>
      </c>
      <c r="S39" s="88">
        <f t="shared" si="6"/>
        <v>44.3</v>
      </c>
      <c r="T39" s="88">
        <f t="shared" si="6"/>
        <v>43.7</v>
      </c>
      <c r="U39" s="88">
        <f t="shared" si="6"/>
        <v>0</v>
      </c>
      <c r="V39" s="88">
        <f t="shared" si="6"/>
        <v>0</v>
      </c>
      <c r="W39" s="88">
        <f t="shared" si="6"/>
        <v>19.3</v>
      </c>
      <c r="X39" s="88">
        <f t="shared" si="6"/>
        <v>59.5</v>
      </c>
      <c r="Y39" s="88">
        <f t="shared" si="6"/>
        <v>63.1</v>
      </c>
      <c r="Z39" s="89" t="str">
        <f t="shared" si="6"/>
        <v/>
      </c>
      <c r="AA39" s="90">
        <f t="shared" si="5"/>
        <v>288.00000000000006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58.1</v>
      </c>
      <c r="S46" s="99">
        <v>44.3</v>
      </c>
      <c r="T46" s="99">
        <v>43.7</v>
      </c>
      <c r="U46" s="99"/>
      <c r="V46" s="99"/>
      <c r="W46" s="99">
        <v>19.3</v>
      </c>
      <c r="X46" s="99">
        <v>59.5</v>
      </c>
      <c r="Y46" s="99">
        <v>63.1</v>
      </c>
      <c r="Z46" s="100"/>
      <c r="AA46" s="79">
        <f t="shared" si="7"/>
        <v>288.00000000000006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58.1</v>
      </c>
      <c r="S48" s="88">
        <f t="shared" si="8"/>
        <v>44.3</v>
      </c>
      <c r="T48" s="88">
        <f t="shared" si="8"/>
        <v>43.7</v>
      </c>
      <c r="U48" s="88">
        <f t="shared" si="8"/>
        <v>0</v>
      </c>
      <c r="V48" s="88">
        <f t="shared" si="8"/>
        <v>0</v>
      </c>
      <c r="W48" s="88">
        <f t="shared" si="8"/>
        <v>19.3</v>
      </c>
      <c r="X48" s="88">
        <f t="shared" si="8"/>
        <v>59.5</v>
      </c>
      <c r="Y48" s="88">
        <f t="shared" si="8"/>
        <v>63.1</v>
      </c>
      <c r="Z48" s="89" t="str">
        <f t="shared" si="8"/>
        <v/>
      </c>
      <c r="AA48" s="90">
        <f t="shared" si="7"/>
        <v>288.00000000000006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62.945999999999998</v>
      </c>
      <c r="O51" s="88">
        <f t="shared" si="10"/>
        <v>57.08700000000001</v>
      </c>
      <c r="P51" s="88">
        <f t="shared" si="10"/>
        <v>39.989000000000004</v>
      </c>
      <c r="Q51" s="88">
        <f t="shared" si="10"/>
        <v>41.619</v>
      </c>
      <c r="R51" s="88">
        <f t="shared" si="10"/>
        <v>59.332999999999998</v>
      </c>
      <c r="S51" s="88">
        <f t="shared" si="10"/>
        <v>54.763999999999996</v>
      </c>
      <c r="T51" s="88">
        <f t="shared" si="10"/>
        <v>60.981000000000002</v>
      </c>
      <c r="U51" s="88">
        <f t="shared" si="10"/>
        <v>107.182</v>
      </c>
      <c r="V51" s="88">
        <f t="shared" si="10"/>
        <v>106.17399999999999</v>
      </c>
      <c r="W51" s="88">
        <f t="shared" si="10"/>
        <v>51.415999999999997</v>
      </c>
      <c r="X51" s="88">
        <f t="shared" si="10"/>
        <v>67.971000000000004</v>
      </c>
      <c r="Y51" s="88">
        <f t="shared" si="10"/>
        <v>72.210999999999999</v>
      </c>
      <c r="Z51" s="89" t="str">
        <f t="shared" si="10"/>
        <v/>
      </c>
      <c r="AA51" s="105">
        <f>SUM(B51:Z51)</f>
        <v>781.673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62.945999999999991</v>
      </c>
      <c r="O4" s="18">
        <v>57.087000000000003</v>
      </c>
      <c r="P4" s="18">
        <v>39.988999999999997</v>
      </c>
      <c r="Q4" s="18">
        <v>41.619000000000007</v>
      </c>
      <c r="R4" s="18">
        <v>59.322000000000003</v>
      </c>
      <c r="S4" s="18">
        <v>54.805</v>
      </c>
      <c r="T4" s="18">
        <v>61.003999999999991</v>
      </c>
      <c r="U4" s="18">
        <v>107.18199999999999</v>
      </c>
      <c r="V4" s="18">
        <v>106.217</v>
      </c>
      <c r="W4" s="18">
        <v>51.406999999999996</v>
      </c>
      <c r="X4" s="18">
        <v>68.01400000000001</v>
      </c>
      <c r="Y4" s="18">
        <v>72.254000000000005</v>
      </c>
      <c r="Z4" s="19"/>
      <c r="AA4" s="20">
        <f>SUM(B4:Z4)</f>
        <v>781.846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215.85</v>
      </c>
      <c r="O7" s="28">
        <v>216.36</v>
      </c>
      <c r="P7" s="28">
        <v>194.93</v>
      </c>
      <c r="Q7" s="28">
        <v>202.64</v>
      </c>
      <c r="R7" s="28">
        <v>196.09</v>
      </c>
      <c r="S7" s="28">
        <v>215.96</v>
      </c>
      <c r="T7" s="28">
        <v>242</v>
      </c>
      <c r="U7" s="28">
        <v>263.33</v>
      </c>
      <c r="V7" s="28">
        <v>245</v>
      </c>
      <c r="W7" s="28">
        <v>226.54</v>
      </c>
      <c r="X7" s="28">
        <v>207.74</v>
      </c>
      <c r="Y7" s="28">
        <v>181.2</v>
      </c>
      <c r="Z7" s="29"/>
      <c r="AA7" s="30">
        <f>IF(SUM(B7:Z7)&lt;&gt;0,AVERAGEIF(B7:Z7,"&lt;&gt;"""),"")</f>
        <v>217.30333333333337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</v>
      </c>
      <c r="O10" s="42">
        <v>2</v>
      </c>
      <c r="P10" s="42">
        <v>2</v>
      </c>
      <c r="Q10" s="42">
        <v>2</v>
      </c>
      <c r="R10" s="42">
        <v>12</v>
      </c>
      <c r="S10" s="42">
        <v>12</v>
      </c>
      <c r="T10" s="42">
        <v>20</v>
      </c>
      <c r="U10" s="42">
        <v>20</v>
      </c>
      <c r="V10" s="42">
        <v>20</v>
      </c>
      <c r="W10" s="42">
        <v>20</v>
      </c>
      <c r="X10" s="42">
        <v>20</v>
      </c>
      <c r="Y10" s="42">
        <v>20</v>
      </c>
      <c r="Z10" s="43"/>
      <c r="AA10" s="44">
        <f t="shared" ref="AA10:AA15" si="0">SUM(B10:Z10)</f>
        <v>152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60</v>
      </c>
      <c r="V12" s="52">
        <v>38.045000000000002</v>
      </c>
      <c r="W12" s="52"/>
      <c r="X12" s="52"/>
      <c r="Y12" s="52"/>
      <c r="Z12" s="53"/>
      <c r="AA12" s="54">
        <f t="shared" si="0"/>
        <v>98.045000000000002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26.4</v>
      </c>
      <c r="O14" s="57">
        <v>19.440000000000001</v>
      </c>
      <c r="P14" s="57">
        <v>12.16</v>
      </c>
      <c r="Q14" s="57">
        <v>11.81</v>
      </c>
      <c r="R14" s="57">
        <v>12.853000000000002</v>
      </c>
      <c r="S14" s="57">
        <v>11.691000000000001</v>
      </c>
      <c r="T14" s="57">
        <v>14.063999999999998</v>
      </c>
      <c r="U14" s="57">
        <v>7.48</v>
      </c>
      <c r="V14" s="57">
        <v>9.048</v>
      </c>
      <c r="W14" s="57">
        <v>5.51</v>
      </c>
      <c r="X14" s="57">
        <v>23.850999999999999</v>
      </c>
      <c r="Y14" s="57">
        <v>26.623999999999999</v>
      </c>
      <c r="Z14" s="58"/>
      <c r="AA14" s="59">
        <f t="shared" si="0"/>
        <v>180.93100000000001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28.4</v>
      </c>
      <c r="O16" s="62">
        <f t="shared" si="1"/>
        <v>21.44</v>
      </c>
      <c r="P16" s="62">
        <f t="shared" si="1"/>
        <v>14.16</v>
      </c>
      <c r="Q16" s="62">
        <f t="shared" si="1"/>
        <v>13.81</v>
      </c>
      <c r="R16" s="62">
        <f t="shared" si="1"/>
        <v>24.853000000000002</v>
      </c>
      <c r="S16" s="62">
        <f t="shared" si="1"/>
        <v>23.691000000000003</v>
      </c>
      <c r="T16" s="62">
        <f t="shared" si="1"/>
        <v>34.064</v>
      </c>
      <c r="U16" s="62">
        <f t="shared" si="1"/>
        <v>87.48</v>
      </c>
      <c r="V16" s="62">
        <f t="shared" si="1"/>
        <v>67.093000000000004</v>
      </c>
      <c r="W16" s="62">
        <f t="shared" si="1"/>
        <v>25.509999999999998</v>
      </c>
      <c r="X16" s="62">
        <f t="shared" si="1"/>
        <v>43.850999999999999</v>
      </c>
      <c r="Y16" s="62">
        <f t="shared" si="1"/>
        <v>46.623999999999995</v>
      </c>
      <c r="Z16" s="63" t="str">
        <f t="shared" si="1"/>
        <v/>
      </c>
      <c r="AA16" s="64">
        <f>SUM(AA10:AA15)</f>
        <v>430.976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4.4160000000000004</v>
      </c>
      <c r="O20" s="77">
        <v>4.3970000000000002</v>
      </c>
      <c r="P20" s="77">
        <v>4.3979999999999997</v>
      </c>
      <c r="Q20" s="77">
        <v>4.383</v>
      </c>
      <c r="R20" s="77">
        <v>4.504999999999999</v>
      </c>
      <c r="S20" s="77">
        <v>4.6559999999999997</v>
      </c>
      <c r="T20" s="77">
        <v>4.6479999999999997</v>
      </c>
      <c r="U20" s="77">
        <v>4.6190000000000007</v>
      </c>
      <c r="V20" s="77">
        <v>4.5510000000000002</v>
      </c>
      <c r="W20" s="77">
        <v>4.5760000000000005</v>
      </c>
      <c r="X20" s="77">
        <v>4.5530000000000008</v>
      </c>
      <c r="Y20" s="77">
        <v>4.4770000000000003</v>
      </c>
      <c r="Z20" s="78"/>
      <c r="AA20" s="79">
        <f t="shared" si="2"/>
        <v>54.179000000000002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30.13</v>
      </c>
      <c r="O21" s="81">
        <v>31.25</v>
      </c>
      <c r="P21" s="81">
        <v>21.431000000000001</v>
      </c>
      <c r="Q21" s="81">
        <v>23.425999999999998</v>
      </c>
      <c r="R21" s="81">
        <v>29.964000000000002</v>
      </c>
      <c r="S21" s="81">
        <v>26.458000000000002</v>
      </c>
      <c r="T21" s="81">
        <v>22.291999999999998</v>
      </c>
      <c r="U21" s="81">
        <v>15.083</v>
      </c>
      <c r="V21" s="81">
        <v>20.773</v>
      </c>
      <c r="W21" s="81">
        <v>21.321000000000002</v>
      </c>
      <c r="X21" s="81">
        <v>19.610000000000003</v>
      </c>
      <c r="Y21" s="81">
        <v>21.152999999999999</v>
      </c>
      <c r="Z21" s="78"/>
      <c r="AA21" s="79">
        <f t="shared" si="2"/>
        <v>282.89100000000002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34.545999999999999</v>
      </c>
      <c r="O25" s="88">
        <f t="shared" si="3"/>
        <v>35.646999999999998</v>
      </c>
      <c r="P25" s="88">
        <f t="shared" si="3"/>
        <v>25.829000000000001</v>
      </c>
      <c r="Q25" s="88">
        <f t="shared" si="3"/>
        <v>27.808999999999997</v>
      </c>
      <c r="R25" s="88">
        <f t="shared" si="3"/>
        <v>34.469000000000001</v>
      </c>
      <c r="S25" s="88">
        <f t="shared" si="3"/>
        <v>31.114000000000001</v>
      </c>
      <c r="T25" s="88">
        <f t="shared" si="3"/>
        <v>26.939999999999998</v>
      </c>
      <c r="U25" s="88">
        <f t="shared" si="3"/>
        <v>19.702000000000002</v>
      </c>
      <c r="V25" s="88">
        <f t="shared" si="3"/>
        <v>25.323999999999998</v>
      </c>
      <c r="W25" s="88">
        <f t="shared" si="3"/>
        <v>25.897000000000002</v>
      </c>
      <c r="X25" s="88">
        <f t="shared" si="3"/>
        <v>24.163000000000004</v>
      </c>
      <c r="Y25" s="88">
        <f t="shared" si="3"/>
        <v>25.63</v>
      </c>
      <c r="Z25" s="89">
        <f t="shared" si="3"/>
        <v>0</v>
      </c>
      <c r="AA25" s="90">
        <f t="shared" si="3"/>
        <v>337.07000000000005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62.945999999999998</v>
      </c>
      <c r="O29" s="77">
        <v>57.087000000000003</v>
      </c>
      <c r="P29" s="77">
        <v>39.988999999999997</v>
      </c>
      <c r="Q29" s="77">
        <v>41.619</v>
      </c>
      <c r="R29" s="77">
        <v>59.322000000000003</v>
      </c>
      <c r="S29" s="77">
        <v>54.805</v>
      </c>
      <c r="T29" s="77">
        <v>61.003999999999998</v>
      </c>
      <c r="U29" s="77">
        <v>107.182</v>
      </c>
      <c r="V29" s="77">
        <v>92.417000000000002</v>
      </c>
      <c r="W29" s="77">
        <v>51.406999999999996</v>
      </c>
      <c r="X29" s="77">
        <v>68.013999999999996</v>
      </c>
      <c r="Y29" s="77">
        <v>72.254000000000005</v>
      </c>
      <c r="Z29" s="78"/>
      <c r="AA29" s="79">
        <f>SUM(B29:Z29)</f>
        <v>768.04600000000005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62.945999999999998</v>
      </c>
      <c r="O31" s="62">
        <f t="shared" si="4"/>
        <v>57.087000000000003</v>
      </c>
      <c r="P31" s="62">
        <f t="shared" si="4"/>
        <v>39.988999999999997</v>
      </c>
      <c r="Q31" s="62">
        <f t="shared" si="4"/>
        <v>41.619</v>
      </c>
      <c r="R31" s="62">
        <f t="shared" si="4"/>
        <v>59.322000000000003</v>
      </c>
      <c r="S31" s="62">
        <f t="shared" si="4"/>
        <v>54.805</v>
      </c>
      <c r="T31" s="62">
        <f t="shared" si="4"/>
        <v>61.003999999999998</v>
      </c>
      <c r="U31" s="62">
        <f t="shared" si="4"/>
        <v>107.182</v>
      </c>
      <c r="V31" s="62">
        <f t="shared" si="4"/>
        <v>92.417000000000002</v>
      </c>
      <c r="W31" s="62">
        <f t="shared" si="4"/>
        <v>51.406999999999996</v>
      </c>
      <c r="X31" s="62">
        <f t="shared" si="4"/>
        <v>68.013999999999996</v>
      </c>
      <c r="Y31" s="62">
        <f t="shared" si="4"/>
        <v>72.254000000000005</v>
      </c>
      <c r="Z31" s="63">
        <f t="shared" si="4"/>
        <v>0</v>
      </c>
      <c r="AA31" s="64">
        <f t="shared" si="4"/>
        <v>768.04600000000005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13.8</v>
      </c>
      <c r="W38" s="99"/>
      <c r="X38" s="99"/>
      <c r="Y38" s="99"/>
      <c r="Z38" s="100"/>
      <c r="AA38" s="79">
        <f t="shared" si="5"/>
        <v>13.8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13.8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13.8</v>
      </c>
      <c r="W46" s="99"/>
      <c r="X46" s="99"/>
      <c r="Y46" s="99"/>
      <c r="Z46" s="100"/>
      <c r="AA46" s="79">
        <f t="shared" si="7"/>
        <v>13.8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13.8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62.945999999999998</v>
      </c>
      <c r="O51" s="88">
        <f t="shared" si="10"/>
        <v>57.087000000000003</v>
      </c>
      <c r="P51" s="88">
        <f t="shared" si="10"/>
        <v>39.989000000000004</v>
      </c>
      <c r="Q51" s="88">
        <f t="shared" si="10"/>
        <v>41.619</v>
      </c>
      <c r="R51" s="88">
        <f t="shared" si="10"/>
        <v>59.322000000000003</v>
      </c>
      <c r="S51" s="88">
        <f t="shared" si="10"/>
        <v>54.805000000000007</v>
      </c>
      <c r="T51" s="88">
        <f t="shared" si="10"/>
        <v>61.003999999999998</v>
      </c>
      <c r="U51" s="88">
        <f t="shared" si="10"/>
        <v>107.182</v>
      </c>
      <c r="V51" s="88">
        <f t="shared" si="10"/>
        <v>106.217</v>
      </c>
      <c r="W51" s="88">
        <f t="shared" si="10"/>
        <v>51.406999999999996</v>
      </c>
      <c r="X51" s="88">
        <f t="shared" si="10"/>
        <v>68.01400000000001</v>
      </c>
      <c r="Y51" s="88">
        <f t="shared" si="10"/>
        <v>72.253999999999991</v>
      </c>
      <c r="Z51" s="89">
        <f t="shared" si="10"/>
        <v>0</v>
      </c>
      <c r="AA51" s="105">
        <f>SUM(B51:Z51)</f>
        <v>781.84600000000012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-58.1</v>
      </c>
      <c r="S4" s="18">
        <v>-44.3</v>
      </c>
      <c r="T4" s="18">
        <v>-43.7</v>
      </c>
      <c r="U4" s="18"/>
      <c r="V4" s="18">
        <v>13.8</v>
      </c>
      <c r="W4" s="18">
        <v>-19.3</v>
      </c>
      <c r="X4" s="18">
        <v>-59.5</v>
      </c>
      <c r="Y4" s="18">
        <v>-63.1</v>
      </c>
      <c r="Z4" s="19"/>
      <c r="AA4" s="112">
        <f>SUM(B4:Z4)</f>
        <v>-274.20000000000005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215.85</v>
      </c>
      <c r="O7" s="118">
        <v>216.36</v>
      </c>
      <c r="P7" s="118">
        <v>194.93</v>
      </c>
      <c r="Q7" s="118">
        <v>202.64</v>
      </c>
      <c r="R7" s="118">
        <v>196.09</v>
      </c>
      <c r="S7" s="118">
        <v>215.96</v>
      </c>
      <c r="T7" s="118">
        <v>242</v>
      </c>
      <c r="U7" s="118">
        <v>263.33</v>
      </c>
      <c r="V7" s="118">
        <v>245</v>
      </c>
      <c r="W7" s="118">
        <v>226.54</v>
      </c>
      <c r="X7" s="118">
        <v>207.74</v>
      </c>
      <c r="Y7" s="118">
        <v>181.2</v>
      </c>
      <c r="Z7" s="119"/>
      <c r="AA7" s="120">
        <f>IF(SUM(B7:Z7)&lt;&gt;0,AVERAGEIF(B7:Z7,"&lt;&gt;"""),"")</f>
        <v>217.30333333333337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58.1</v>
      </c>
      <c r="S15" s="134">
        <v>44.3</v>
      </c>
      <c r="T15" s="134">
        <v>43.7</v>
      </c>
      <c r="U15" s="134"/>
      <c r="V15" s="134"/>
      <c r="W15" s="134">
        <v>19.3</v>
      </c>
      <c r="X15" s="134">
        <v>59.5</v>
      </c>
      <c r="Y15" s="134">
        <v>63.1</v>
      </c>
      <c r="Z15" s="132"/>
      <c r="AA15" s="133">
        <f t="shared" si="0"/>
        <v>288.00000000000006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58.1</v>
      </c>
      <c r="S16" s="136">
        <f t="shared" si="1"/>
        <v>44.3</v>
      </c>
      <c r="T16" s="136">
        <f t="shared" si="1"/>
        <v>43.7</v>
      </c>
      <c r="U16" s="136">
        <f t="shared" si="1"/>
        <v>0</v>
      </c>
      <c r="V16" s="136">
        <f t="shared" si="1"/>
        <v>0</v>
      </c>
      <c r="W16" s="136">
        <f t="shared" si="1"/>
        <v>19.3</v>
      </c>
      <c r="X16" s="136">
        <f t="shared" si="1"/>
        <v>59.5</v>
      </c>
      <c r="Y16" s="136">
        <f t="shared" si="1"/>
        <v>63.1</v>
      </c>
      <c r="Z16" s="137" t="str">
        <f t="shared" si="1"/>
        <v/>
      </c>
      <c r="AA16" s="90">
        <f t="shared" si="0"/>
        <v>288.00000000000006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13.8</v>
      </c>
      <c r="W23" s="134"/>
      <c r="X23" s="134"/>
      <c r="Y23" s="134"/>
      <c r="Z23" s="132"/>
      <c r="AA23" s="133">
        <f t="shared" si="2"/>
        <v>13.8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13.8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13.8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2022-02-13T09:19:20Z</dcterms:created>
  <dcterms:modified xsi:type="dcterms:W3CDTF">2022-02-13T09:19:21Z</dcterms:modified>
</cp:coreProperties>
</file>