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<sst xmlns="http://schemas.openxmlformats.org/spreadsheetml/2006/main" count="117" uniqueCount="53">
  <si>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11/02/2022 11:18:15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</si>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</sst>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1.0529999999999999</c:v>
                </c:pt>
                <c:pt idx="13">
                  <c:v>1.647</c:v>
                </c:pt>
                <c:pt idx="16">
                  <c:v>30.378999999999998</c:v>
                </c:pt>
                <c:pt idx="17">
                  <c:v>27.768000000000001</c:v>
                </c:pt>
                <c:pt idx="21">
                  <c:v>55</c:v>
                </c:pt>
                <c:pt idx="22">
                  <c:v>56.096000000000004</c:v>
                </c:pt>
                <c:pt idx="23">
                  <c:v>256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63.7</c:v>
                </c:pt>
                <c:pt idx="13">
                  <c:v>62.1</c:v>
                </c:pt>
                <c:pt idx="14">
                  <c:v>101.1</c:v>
                </c:pt>
                <c:pt idx="15">
                  <c:v>83.4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77</c:v>
                </c:pt>
                <c:pt idx="20">
                  <c:v>103.9</c:v>
                </c:pt>
                <c:pt idx="21">
                  <c:v>7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19.532999999999998</c:v>
                </c:pt>
                <c:pt idx="13">
                  <c:v>20.524000000000001</c:v>
                </c:pt>
                <c:pt idx="14">
                  <c:v>0.60599999999999998</c:v>
                </c:pt>
                <c:pt idx="15">
                  <c:v>0.48</c:v>
                </c:pt>
                <c:pt idx="16">
                  <c:v>14.106000000000002</c:v>
                </c:pt>
                <c:pt idx="17">
                  <c:v>18.741</c:v>
                </c:pt>
                <c:pt idx="18">
                  <c:v>43.123999999999995</c:v>
                </c:pt>
                <c:pt idx="19">
                  <c:v>10.088999999999999</c:v>
                </c:pt>
                <c:pt idx="21">
                  <c:v>10.18</c:v>
                </c:pt>
                <c:pt idx="22">
                  <c:v>13.853999999999999</c:v>
                </c:pt>
                <c:pt idx="23">
                  <c:v>2.044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2688264"/>
        <c:axId val="4326886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86.034000000000006</c:v>
                </c:pt>
                <c:pt idx="13">
                  <c:v>86.536999999999992</c:v>
                </c:pt>
                <c:pt idx="14">
                  <c:v>101.705</c:v>
                </c:pt>
                <c:pt idx="15">
                  <c:v>83.893000000000001</c:v>
                </c:pt>
                <c:pt idx="16">
                  <c:v>44.484999999999999</c:v>
                </c:pt>
                <c:pt idx="17">
                  <c:v>46.509000000000007</c:v>
                </c:pt>
                <c:pt idx="18">
                  <c:v>43.124000000000002</c:v>
                </c:pt>
                <c:pt idx="19">
                  <c:v>88.600999999999999</c:v>
                </c:pt>
                <c:pt idx="20">
                  <c:v>103.9</c:v>
                </c:pt>
                <c:pt idx="21">
                  <c:v>72.180000000000021</c:v>
                </c:pt>
                <c:pt idx="22">
                  <c:v>69.949999999999989</c:v>
                </c:pt>
                <c:pt idx="23">
                  <c:v>258.04400000000004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688264"/>
        <c:axId val="4326886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194.75</c:v>
                </c:pt>
                <c:pt idx="13">
                  <c:v>193.8</c:v>
                </c:pt>
                <c:pt idx="14">
                  <c:v>190</c:v>
                </c:pt>
                <c:pt idx="15">
                  <c:v>207.94</c:v>
                </c:pt>
                <c:pt idx="16">
                  <c:v>230.95</c:v>
                </c:pt>
                <c:pt idx="17">
                  <c:v>269.42</c:v>
                </c:pt>
                <c:pt idx="18">
                  <c:v>314.04000000000002</c:v>
                </c:pt>
                <c:pt idx="19">
                  <c:v>288.89999999999998</c:v>
                </c:pt>
                <c:pt idx="20">
                  <c:v>228.8</c:v>
                </c:pt>
                <c:pt idx="21">
                  <c:v>218</c:v>
                </c:pt>
                <c:pt idx="22">
                  <c:v>213.83</c:v>
                </c:pt>
                <c:pt idx="23">
                  <c:v>199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2689440"/>
        <c:axId val="432689048"/>
      </c:lineChart>
      <c:catAx>
        <c:axId val="4326882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688656"/>
        <c:crosses val="autoZero"/>
        <c:auto val="1"/>
        <c:lblAlgn val="ctr"/>
        <c:lblOffset val="100"/>
        <c:noMultiLvlLbl val="0"/>
      </c:catAx>
      <c:valAx>
        <c:axId val="43268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688264"/>
        <c:crosses val="autoZero"/>
        <c:crossBetween val="between"/>
      </c:valAx>
      <c:valAx>
        <c:axId val="4326890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2689440"/>
        <c:crosses val="max"/>
        <c:crossBetween val="between"/>
      </c:valAx>
      <c:catAx>
        <c:axId val="4326894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26890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85.990000000000009</v>
      </c>
      <c r="O4" s="18">
        <v>86.537999999999997</v>
      </c>
      <c r="P4" s="18">
        <v>101.70599999999999</v>
      </c>
      <c r="Q4" s="18">
        <v>83.88000000000001</v>
      </c>
      <c r="R4" s="18">
        <v>44.484999999999999</v>
      </c>
      <c r="S4" s="18">
        <v>46.509000000000007</v>
      </c>
      <c r="T4" s="18">
        <v>43.123999999999995</v>
      </c>
      <c r="U4" s="18">
        <v>88.632999999999996</v>
      </c>
      <c r="V4" s="18">
        <v>103.9</v>
      </c>
      <c r="W4" s="18">
        <v>72.180000000000007</v>
      </c>
      <c r="X4" s="18">
        <v>69.95</v>
      </c>
      <c r="Y4" s="18">
        <v>258.04399999999998</v>
      </c>
      <c r="Z4" s="19"/>
      <c r="AA4" s="20">
        <f>SUM(B4:Z4)</f>
        <v>1084.9390000000003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194.75</v>
      </c>
      <c r="O7" s="28">
        <v>193.8</v>
      </c>
      <c r="P7" s="28">
        <v>190</v>
      </c>
      <c r="Q7" s="28">
        <v>207.94</v>
      </c>
      <c r="R7" s="28">
        <v>230.95</v>
      </c>
      <c r="S7" s="28">
        <v>269.42</v>
      </c>
      <c r="T7" s="28">
        <v>314.04000000000002</v>
      </c>
      <c r="U7" s="28">
        <v>288.89999999999998</v>
      </c>
      <c r="V7" s="28">
        <v>228.8</v>
      </c>
      <c r="W7" s="28">
        <v>218</v>
      </c>
      <c r="X7" s="28">
        <v>213.83</v>
      </c>
      <c r="Y7" s="28">
        <v>199</v>
      </c>
      <c r="Z7" s="29"/>
      <c r="AA7" s="30">
        <f>IF(SUM(B7:Z7)&lt;&gt;0,AVERAGEIF(B7:Z7,"&lt;&gt;"""),"")</f>
        <v>229.1191666666667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1.0529999999999999</v>
      </c>
      <c r="O12" s="52">
        <v>1.647</v>
      </c>
      <c r="P12" s="52"/>
      <c r="Q12" s="52"/>
      <c r="R12" s="52">
        <v>30.378999999999998</v>
      </c>
      <c r="S12" s="52">
        <v>27.768000000000001</v>
      </c>
      <c r="T12" s="52"/>
      <c r="U12" s="52"/>
      <c r="V12" s="52"/>
      <c r="W12" s="52">
        <v>55</v>
      </c>
      <c r="X12" s="52">
        <v>56.096000000000004</v>
      </c>
      <c r="Y12" s="52">
        <v>256</v>
      </c>
      <c r="Z12" s="53"/>
      <c r="AA12" s="54">
        <f t="shared" si="0"/>
        <v>427.94299999999998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19.532999999999998</v>
      </c>
      <c r="O14" s="57">
        <v>20.524000000000001</v>
      </c>
      <c r="P14" s="57">
        <v>0.60599999999999998</v>
      </c>
      <c r="Q14" s="57">
        <v>0.48</v>
      </c>
      <c r="R14" s="57">
        <v>14.106000000000002</v>
      </c>
      <c r="S14" s="57">
        <v>18.741</v>
      </c>
      <c r="T14" s="57">
        <v>43.123999999999995</v>
      </c>
      <c r="U14" s="57">
        <v>10.088999999999999</v>
      </c>
      <c r="V14" s="57"/>
      <c r="W14" s="57">
        <v>10.18</v>
      </c>
      <c r="X14" s="57">
        <v>13.853999999999999</v>
      </c>
      <c r="Y14" s="57">
        <v>2.044</v>
      </c>
      <c r="Z14" s="58"/>
      <c r="AA14" s="59">
        <f t="shared" si="0"/>
        <v>153.28100000000003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20.585999999999999</v>
      </c>
      <c r="O16" s="62">
        <f t="shared" si="1"/>
        <v>22.170999999999999</v>
      </c>
      <c r="P16" s="62">
        <f t="shared" si="1"/>
        <v>0.60599999999999998</v>
      </c>
      <c r="Q16" s="62">
        <f t="shared" si="1"/>
        <v>0.48</v>
      </c>
      <c r="R16" s="62">
        <f t="shared" si="1"/>
        <v>44.484999999999999</v>
      </c>
      <c r="S16" s="62">
        <f t="shared" si="1"/>
        <v>46.509</v>
      </c>
      <c r="T16" s="62">
        <f t="shared" si="1"/>
        <v>43.123999999999995</v>
      </c>
      <c r="U16" s="62">
        <f t="shared" si="1"/>
        <v>10.088999999999999</v>
      </c>
      <c r="V16" s="62">
        <f t="shared" si="1"/>
        <v>0</v>
      </c>
      <c r="W16" s="62">
        <f t="shared" si="1"/>
        <v>65.180000000000007</v>
      </c>
      <c r="X16" s="62">
        <f t="shared" si="1"/>
        <v>69.95</v>
      </c>
      <c r="Y16" s="62">
        <f t="shared" si="1"/>
        <v>258.04399999999998</v>
      </c>
      <c r="Z16" s="63" t="str">
        <f t="shared" si="1"/>
        <v/>
      </c>
      <c r="AA16" s="64">
        <f>SUM(AA10:AA15)</f>
        <v>581.22400000000005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1.704</v>
      </c>
      <c r="O20" s="77">
        <v>1.3240000000000001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3.028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0.94299999999999995</v>
      </c>
      <c r="P21" s="81"/>
      <c r="Q21" s="81"/>
      <c r="R21" s="81"/>
      <c r="S21" s="81"/>
      <c r="T21" s="81"/>
      <c r="U21" s="81">
        <v>1.544</v>
      </c>
      <c r="V21" s="81"/>
      <c r="W21" s="81"/>
      <c r="X21" s="81"/>
      <c r="Y21" s="81"/>
      <c r="Z21" s="78"/>
      <c r="AA21" s="79">
        <f t="shared" si="2"/>
        <v>2.4870000000000001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1.704</v>
      </c>
      <c r="O25" s="88">
        <f t="shared" si="3"/>
        <v>2.2669999999999999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1.544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5.5150000000000006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22.29</v>
      </c>
      <c r="O29" s="77">
        <v>24.437999999999999</v>
      </c>
      <c r="P29" s="77">
        <v>0.60599999999999998</v>
      </c>
      <c r="Q29" s="77">
        <v>0.48</v>
      </c>
      <c r="R29" s="77">
        <v>44.484999999999999</v>
      </c>
      <c r="S29" s="77">
        <v>46.509</v>
      </c>
      <c r="T29" s="77">
        <v>43.124000000000002</v>
      </c>
      <c r="U29" s="77">
        <v>11.632999999999999</v>
      </c>
      <c r="V29" s="77"/>
      <c r="W29" s="77">
        <v>65.180000000000007</v>
      </c>
      <c r="X29" s="77">
        <v>69.95</v>
      </c>
      <c r="Y29" s="77">
        <v>258.04399999999998</v>
      </c>
      <c r="Z29" s="78"/>
      <c r="AA29" s="79">
        <f>SUM(B29:Z29)</f>
        <v>586.73900000000003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22.29</v>
      </c>
      <c r="O31" s="62">
        <f t="shared" si="4"/>
        <v>24.437999999999999</v>
      </c>
      <c r="P31" s="62">
        <f t="shared" si="4"/>
        <v>0.60599999999999998</v>
      </c>
      <c r="Q31" s="62">
        <f t="shared" si="4"/>
        <v>0.48</v>
      </c>
      <c r="R31" s="62">
        <f t="shared" si="4"/>
        <v>44.484999999999999</v>
      </c>
      <c r="S31" s="62">
        <f t="shared" si="4"/>
        <v>46.509</v>
      </c>
      <c r="T31" s="62">
        <f t="shared" si="4"/>
        <v>43.124000000000002</v>
      </c>
      <c r="U31" s="62">
        <f t="shared" si="4"/>
        <v>11.632999999999999</v>
      </c>
      <c r="V31" s="62">
        <f t="shared" si="4"/>
        <v>0</v>
      </c>
      <c r="W31" s="62">
        <f t="shared" si="4"/>
        <v>65.180000000000007</v>
      </c>
      <c r="X31" s="62">
        <f t="shared" si="4"/>
        <v>69.95</v>
      </c>
      <c r="Y31" s="62">
        <f t="shared" si="4"/>
        <v>258.04399999999998</v>
      </c>
      <c r="Z31" s="63" t="str">
        <f t="shared" si="4"/>
        <v/>
      </c>
      <c r="AA31" s="64">
        <f>SUM(AA28:AA30)</f>
        <v>586.73900000000003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63.7</v>
      </c>
      <c r="O38" s="99">
        <v>62.1</v>
      </c>
      <c r="P38" s="99">
        <v>101.1</v>
      </c>
      <c r="Q38" s="99">
        <v>83.4</v>
      </c>
      <c r="R38" s="99"/>
      <c r="S38" s="99"/>
      <c r="T38" s="99"/>
      <c r="U38" s="99">
        <v>77</v>
      </c>
      <c r="V38" s="99">
        <v>103.9</v>
      </c>
      <c r="W38" s="99">
        <v>7</v>
      </c>
      <c r="X38" s="99"/>
      <c r="Y38" s="99"/>
      <c r="Z38" s="100"/>
      <c r="AA38" s="79">
        <f t="shared" si="5"/>
        <v>498.20000000000005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63.7</v>
      </c>
      <c r="O39" s="88">
        <f t="shared" si="6"/>
        <v>62.1</v>
      </c>
      <c r="P39" s="88">
        <f t="shared" si="6"/>
        <v>101.1</v>
      </c>
      <c r="Q39" s="88">
        <f t="shared" si="6"/>
        <v>83.4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77</v>
      </c>
      <c r="V39" s="88">
        <f t="shared" si="6"/>
        <v>103.9</v>
      </c>
      <c r="W39" s="88">
        <f t="shared" si="6"/>
        <v>7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498.20000000000005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63.7</v>
      </c>
      <c r="O46" s="99">
        <v>62.1</v>
      </c>
      <c r="P46" s="99">
        <v>101.1</v>
      </c>
      <c r="Q46" s="99">
        <v>83.4</v>
      </c>
      <c r="R46" s="99"/>
      <c r="S46" s="99"/>
      <c r="T46" s="99"/>
      <c r="U46" s="99">
        <v>77</v>
      </c>
      <c r="V46" s="99">
        <v>103.9</v>
      </c>
      <c r="W46" s="99">
        <v>7</v>
      </c>
      <c r="X46" s="99"/>
      <c r="Y46" s="99"/>
      <c r="Z46" s="100"/>
      <c r="AA46" s="79">
        <f t="shared" si="7"/>
        <v>498.20000000000005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63.7</v>
      </c>
      <c r="O48" s="88">
        <f t="shared" si="8"/>
        <v>62.1</v>
      </c>
      <c r="P48" s="88">
        <f t="shared" si="8"/>
        <v>101.1</v>
      </c>
      <c r="Q48" s="88">
        <f t="shared" si="8"/>
        <v>83.4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77</v>
      </c>
      <c r="V48" s="88">
        <f t="shared" si="8"/>
        <v>103.9</v>
      </c>
      <c r="W48" s="88">
        <f t="shared" si="8"/>
        <v>7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498.20000000000005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85.990000000000009</v>
      </c>
      <c r="O51" s="88">
        <f t="shared" si="10"/>
        <v>86.537999999999997</v>
      </c>
      <c r="P51" s="88">
        <f t="shared" si="10"/>
        <v>101.70599999999999</v>
      </c>
      <c r="Q51" s="88">
        <f t="shared" si="10"/>
        <v>83.88000000000001</v>
      </c>
      <c r="R51" s="88">
        <f t="shared" si="10"/>
        <v>44.484999999999999</v>
      </c>
      <c r="S51" s="88">
        <f t="shared" si="10"/>
        <v>46.509</v>
      </c>
      <c r="T51" s="88">
        <f t="shared" si="10"/>
        <v>43.123999999999995</v>
      </c>
      <c r="U51" s="88">
        <f t="shared" si="10"/>
        <v>88.632999999999996</v>
      </c>
      <c r="V51" s="88">
        <f t="shared" si="10"/>
        <v>103.9</v>
      </c>
      <c r="W51" s="88">
        <f t="shared" si="10"/>
        <v>72.180000000000007</v>
      </c>
      <c r="X51" s="88">
        <f t="shared" si="10"/>
        <v>69.95</v>
      </c>
      <c r="Y51" s="88">
        <f t="shared" si="10"/>
        <v>258.04399999999998</v>
      </c>
      <c r="Z51" s="89" t="str">
        <f t="shared" si="10"/>
        <v/>
      </c>
      <c r="AA51" s="105">
        <f>SUM(B51:Z51)</f>
        <v>1084.9390000000003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86.034000000000006</v>
      </c>
      <c r="O4" s="18">
        <v>86.536999999999992</v>
      </c>
      <c r="P4" s="18">
        <v>101.705</v>
      </c>
      <c r="Q4" s="18">
        <v>83.893000000000001</v>
      </c>
      <c r="R4" s="18">
        <v>44.484999999999999</v>
      </c>
      <c r="S4" s="18">
        <v>46.509000000000007</v>
      </c>
      <c r="T4" s="18">
        <v>43.124000000000002</v>
      </c>
      <c r="U4" s="18">
        <v>88.600999999999999</v>
      </c>
      <c r="V4" s="18">
        <v>103.9</v>
      </c>
      <c r="W4" s="18">
        <v>72.180000000000021</v>
      </c>
      <c r="X4" s="18">
        <v>69.949999999999989</v>
      </c>
      <c r="Y4" s="18">
        <v>258.04400000000004</v>
      </c>
      <c r="Z4" s="19"/>
      <c r="AA4" s="20">
        <f>SUM(B4:Z4)</f>
        <v>1084.9620000000002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194.75</v>
      </c>
      <c r="O7" s="28">
        <v>193.8</v>
      </c>
      <c r="P7" s="28">
        <v>190</v>
      </c>
      <c r="Q7" s="28">
        <v>207.94</v>
      </c>
      <c r="R7" s="28">
        <v>230.95</v>
      </c>
      <c r="S7" s="28">
        <v>269.42</v>
      </c>
      <c r="T7" s="28">
        <v>314.04000000000002</v>
      </c>
      <c r="U7" s="28">
        <v>288.89999999999998</v>
      </c>
      <c r="V7" s="28">
        <v>228.8</v>
      </c>
      <c r="W7" s="28">
        <v>218</v>
      </c>
      <c r="X7" s="28">
        <v>213.83</v>
      </c>
      <c r="Y7" s="28">
        <v>199</v>
      </c>
      <c r="Z7" s="29"/>
      <c r="AA7" s="30">
        <f>IF(SUM(B7:Z7)&lt;&gt;0,AVERAGEIF(B7:Z7,"&lt;&gt;"""),"")</f>
        <v>229.1191666666667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121.645</v>
      </c>
      <c r="Z10" s="43"/>
      <c r="AA10" s="44">
        <f t="shared" ref="AA10:AA15" si="0">SUM(B10:Z10)</f>
        <v>121.645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>
        <v>50</v>
      </c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13.834</v>
      </c>
      <c r="O14" s="57">
        <v>14.458</v>
      </c>
      <c r="P14" s="57">
        <v>30.640999999999998</v>
      </c>
      <c r="Q14" s="57">
        <v>9.7759999999999998</v>
      </c>
      <c r="R14" s="57">
        <v>8.5010000000000012</v>
      </c>
      <c r="S14" s="57">
        <v>8.2880000000000003</v>
      </c>
      <c r="T14" s="57">
        <v>7.15</v>
      </c>
      <c r="U14" s="57">
        <v>18.658000000000001</v>
      </c>
      <c r="V14" s="57">
        <v>33.216000000000001</v>
      </c>
      <c r="W14" s="57">
        <v>30.982000000000003</v>
      </c>
      <c r="X14" s="57">
        <v>34.844999999999999</v>
      </c>
      <c r="Y14" s="57">
        <v>18.118000000000002</v>
      </c>
      <c r="Z14" s="58"/>
      <c r="AA14" s="59">
        <f t="shared" si="0"/>
        <v>228.46700000000001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13.834</v>
      </c>
      <c r="O16" s="62">
        <f t="shared" si="1"/>
        <v>14.458</v>
      </c>
      <c r="P16" s="62">
        <f t="shared" si="1"/>
        <v>30.640999999999998</v>
      </c>
      <c r="Q16" s="62">
        <f t="shared" si="1"/>
        <v>9.7759999999999998</v>
      </c>
      <c r="R16" s="62">
        <f t="shared" si="1"/>
        <v>8.5010000000000012</v>
      </c>
      <c r="S16" s="62">
        <f t="shared" si="1"/>
        <v>8.2880000000000003</v>
      </c>
      <c r="T16" s="62">
        <f t="shared" si="1"/>
        <v>7.15</v>
      </c>
      <c r="U16" s="62">
        <f t="shared" si="1"/>
        <v>18.658000000000001</v>
      </c>
      <c r="V16" s="62">
        <f t="shared" si="1"/>
        <v>33.216000000000001</v>
      </c>
      <c r="W16" s="62">
        <f t="shared" si="1"/>
        <v>30.982000000000003</v>
      </c>
      <c r="X16" s="62">
        <f t="shared" si="1"/>
        <v>34.844999999999999</v>
      </c>
      <c r="Y16" s="62">
        <f t="shared" si="1"/>
        <v>189.76299999999998</v>
      </c>
      <c r="Z16" s="63" t="str">
        <f t="shared" si="1"/>
        <v/>
      </c>
      <c r="AA16" s="64">
        <f>SUM(AA10:AA15)</f>
        <v>400.11199999999997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6.7219999999999995</v>
      </c>
      <c r="O20" s="77">
        <v>6.5110000000000001</v>
      </c>
      <c r="P20" s="77">
        <v>6.077</v>
      </c>
      <c r="Q20" s="77">
        <v>5.6710000000000003</v>
      </c>
      <c r="R20" s="77">
        <v>5.3970000000000002</v>
      </c>
      <c r="S20" s="77">
        <v>5.2640000000000002</v>
      </c>
      <c r="T20" s="77">
        <v>5.1520000000000001</v>
      </c>
      <c r="U20" s="77">
        <v>4.9630000000000001</v>
      </c>
      <c r="V20" s="77">
        <v>4.5830000000000002</v>
      </c>
      <c r="W20" s="77">
        <v>4.1509999999999998</v>
      </c>
      <c r="X20" s="77">
        <v>3.9330000000000003</v>
      </c>
      <c r="Y20" s="77">
        <v>3.8339999999999996</v>
      </c>
      <c r="Z20" s="78"/>
      <c r="AA20" s="79">
        <f t="shared" si="2"/>
        <v>62.257999999999996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65.477999999999994</v>
      </c>
      <c r="O21" s="81">
        <v>65.568000000000012</v>
      </c>
      <c r="P21" s="81">
        <v>64.987000000000009</v>
      </c>
      <c r="Q21" s="81">
        <v>68.446000000000012</v>
      </c>
      <c r="R21" s="81">
        <v>30.587000000000003</v>
      </c>
      <c r="S21" s="81">
        <v>32.956999999999994</v>
      </c>
      <c r="T21" s="81">
        <v>30.822000000000003</v>
      </c>
      <c r="U21" s="81">
        <v>64.97999999999999</v>
      </c>
      <c r="V21" s="81">
        <v>66.101000000000013</v>
      </c>
      <c r="W21" s="81">
        <v>37.046999999999997</v>
      </c>
      <c r="X21" s="81">
        <v>31.171999999999997</v>
      </c>
      <c r="Y21" s="81">
        <v>64.446999999999989</v>
      </c>
      <c r="Z21" s="78"/>
      <c r="AA21" s="79">
        <f t="shared" si="2"/>
        <v>622.5920000000001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72.199999999999989</v>
      </c>
      <c r="O25" s="88">
        <f t="shared" si="3"/>
        <v>72.079000000000008</v>
      </c>
      <c r="P25" s="88">
        <f t="shared" si="3"/>
        <v>71.064000000000007</v>
      </c>
      <c r="Q25" s="88">
        <f t="shared" si="3"/>
        <v>74.117000000000019</v>
      </c>
      <c r="R25" s="88">
        <f t="shared" si="3"/>
        <v>35.984000000000002</v>
      </c>
      <c r="S25" s="88">
        <f t="shared" si="3"/>
        <v>38.220999999999997</v>
      </c>
      <c r="T25" s="88">
        <f t="shared" si="3"/>
        <v>35.974000000000004</v>
      </c>
      <c r="U25" s="88">
        <f t="shared" si="3"/>
        <v>69.942999999999984</v>
      </c>
      <c r="V25" s="88">
        <f t="shared" si="3"/>
        <v>70.684000000000012</v>
      </c>
      <c r="W25" s="88">
        <f t="shared" si="3"/>
        <v>41.197999999999993</v>
      </c>
      <c r="X25" s="88">
        <f t="shared" si="3"/>
        <v>35.104999999999997</v>
      </c>
      <c r="Y25" s="88">
        <f t="shared" si="3"/>
        <v>68.280999999999992</v>
      </c>
      <c r="Z25" s="89">
        <f t="shared" si="3"/>
        <v>0</v>
      </c>
      <c r="AA25" s="90">
        <f t="shared" si="3"/>
        <v>684.85000000000014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86.034000000000006</v>
      </c>
      <c r="O29" s="77">
        <v>86.537000000000006</v>
      </c>
      <c r="P29" s="77">
        <v>101.705</v>
      </c>
      <c r="Q29" s="77">
        <v>83.893000000000001</v>
      </c>
      <c r="R29" s="77">
        <v>44.484999999999999</v>
      </c>
      <c r="S29" s="77">
        <v>46.509</v>
      </c>
      <c r="T29" s="77">
        <v>43.124000000000002</v>
      </c>
      <c r="U29" s="77">
        <v>88.600999999999999</v>
      </c>
      <c r="V29" s="77">
        <v>103.9</v>
      </c>
      <c r="W29" s="77">
        <v>72.180000000000007</v>
      </c>
      <c r="X29" s="77">
        <v>69.95</v>
      </c>
      <c r="Y29" s="77">
        <v>258.04399999999998</v>
      </c>
      <c r="Z29" s="78"/>
      <c r="AA29" s="79">
        <f>SUM(B29:Z29)</f>
        <v>1084.962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86.034000000000006</v>
      </c>
      <c r="O31" s="62">
        <f t="shared" si="4"/>
        <v>86.537000000000006</v>
      </c>
      <c r="P31" s="62">
        <f t="shared" si="4"/>
        <v>101.705</v>
      </c>
      <c r="Q31" s="62">
        <f t="shared" si="4"/>
        <v>83.893000000000001</v>
      </c>
      <c r="R31" s="62">
        <f t="shared" si="4"/>
        <v>44.484999999999999</v>
      </c>
      <c r="S31" s="62">
        <f t="shared" si="4"/>
        <v>46.509</v>
      </c>
      <c r="T31" s="62">
        <f t="shared" si="4"/>
        <v>43.124000000000002</v>
      </c>
      <c r="U31" s="62">
        <f t="shared" si="4"/>
        <v>88.600999999999999</v>
      </c>
      <c r="V31" s="62">
        <f t="shared" si="4"/>
        <v>103.9</v>
      </c>
      <c r="W31" s="62">
        <f t="shared" si="4"/>
        <v>72.180000000000007</v>
      </c>
      <c r="X31" s="62">
        <f t="shared" si="4"/>
        <v>69.95</v>
      </c>
      <c r="Y31" s="62">
        <f t="shared" si="4"/>
        <v>258.04399999999998</v>
      </c>
      <c r="Z31" s="63">
        <f t="shared" si="4"/>
        <v>0</v>
      </c>
      <c r="AA31" s="64">
        <f t="shared" si="4"/>
        <v>1084.962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86.033999999999992</v>
      </c>
      <c r="O51" s="88">
        <f t="shared" si="10"/>
        <v>86.537000000000006</v>
      </c>
      <c r="P51" s="88">
        <f t="shared" si="10"/>
        <v>101.70500000000001</v>
      </c>
      <c r="Q51" s="88">
        <f t="shared" si="10"/>
        <v>83.893000000000015</v>
      </c>
      <c r="R51" s="88">
        <f t="shared" si="10"/>
        <v>44.484999999999999</v>
      </c>
      <c r="S51" s="88">
        <f t="shared" si="10"/>
        <v>46.509</v>
      </c>
      <c r="T51" s="88">
        <f t="shared" si="10"/>
        <v>43.124000000000002</v>
      </c>
      <c r="U51" s="88">
        <f t="shared" si="10"/>
        <v>88.600999999999985</v>
      </c>
      <c r="V51" s="88">
        <f t="shared" si="10"/>
        <v>103.9</v>
      </c>
      <c r="W51" s="88">
        <f t="shared" si="10"/>
        <v>72.179999999999993</v>
      </c>
      <c r="X51" s="88">
        <f t="shared" si="10"/>
        <v>69.949999999999989</v>
      </c>
      <c r="Y51" s="88">
        <f t="shared" si="10"/>
        <v>258.04399999999998</v>
      </c>
      <c r="Z51" s="89">
        <f t="shared" si="10"/>
        <v>0</v>
      </c>
      <c r="AA51" s="105">
        <f>SUM(B51:Z51)</f>
        <v>1084.962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L29" sqref="L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-63.7</v>
      </c>
      <c r="O4" s="18">
        <v>-62.1</v>
      </c>
      <c r="P4" s="18">
        <v>-101.1</v>
      </c>
      <c r="Q4" s="18">
        <v>-83.4</v>
      </c>
      <c r="R4" s="18"/>
      <c r="S4" s="18"/>
      <c r="T4" s="18"/>
      <c r="U4" s="18">
        <v>-77</v>
      </c>
      <c r="V4" s="18">
        <v>-103.9</v>
      </c>
      <c r="W4" s="18">
        <v>-7</v>
      </c>
      <c r="X4" s="18"/>
      <c r="Y4" s="18"/>
      <c r="Z4" s="19"/>
      <c r="AA4" s="112">
        <f>SUM(B4:Z4)</f>
        <v>-498.20000000000005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194.75</v>
      </c>
      <c r="O7" s="118">
        <v>193.8</v>
      </c>
      <c r="P7" s="118">
        <v>190</v>
      </c>
      <c r="Q7" s="118">
        <v>207.94</v>
      </c>
      <c r="R7" s="118">
        <v>230.95</v>
      </c>
      <c r="S7" s="118">
        <v>269.42</v>
      </c>
      <c r="T7" s="118">
        <v>314.04000000000002</v>
      </c>
      <c r="U7" s="118">
        <v>288.89999999999998</v>
      </c>
      <c r="V7" s="118">
        <v>228.8</v>
      </c>
      <c r="W7" s="118">
        <v>218</v>
      </c>
      <c r="X7" s="118">
        <v>213.83</v>
      </c>
      <c r="Y7" s="118">
        <v>199</v>
      </c>
      <c r="Z7" s="119"/>
      <c r="AA7" s="120">
        <f>IF(SUM(B7:Z7)&lt;&gt;0,AVERAGEIF(B7:Z7,"&lt;&gt;"""),"")</f>
        <v>229.1191666666667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>
        <v>63.7</v>
      </c>
      <c r="O15" s="134">
        <v>62.1</v>
      </c>
      <c r="P15" s="134">
        <v>101.1</v>
      </c>
      <c r="Q15" s="134">
        <v>83.4</v>
      </c>
      <c r="R15" s="134"/>
      <c r="S15" s="134"/>
      <c r="T15" s="134"/>
      <c r="U15" s="134">
        <v>77</v>
      </c>
      <c r="V15" s="134">
        <v>103.9</v>
      </c>
      <c r="W15" s="134">
        <v>7</v>
      </c>
      <c r="X15" s="134"/>
      <c r="Y15" s="134"/>
      <c r="Z15" s="132"/>
      <c r="AA15" s="133">
        <f t="shared" si="0"/>
        <v>498.20000000000005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63.7</v>
      </c>
      <c r="O16" s="136">
        <f t="shared" si="1"/>
        <v>62.1</v>
      </c>
      <c r="P16" s="136">
        <f t="shared" si="1"/>
        <v>101.1</v>
      </c>
      <c r="Q16" s="136">
        <f t="shared" si="1"/>
        <v>83.4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77</v>
      </c>
      <c r="V16" s="136">
        <f t="shared" si="1"/>
        <v>103.9</v>
      </c>
      <c r="W16" s="136">
        <f t="shared" si="1"/>
        <v>7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498.20000000000005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2022-02-11T09:18:15Z</dcterms:created>
  <dcterms:modified xsi:type="dcterms:W3CDTF">2022-02-11T09:18:16Z</dcterms:modified>
</cp:coreProperties>
</file>