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2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 calcOnSave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M51" i="4"/>
  <c r="L51" i="4"/>
  <c r="K51" i="4"/>
  <c r="J51" i="4"/>
  <c r="I51" i="4"/>
  <c r="H51" i="4"/>
  <c r="G51" i="4"/>
  <c r="F51" i="4"/>
  <c r="E51" i="4"/>
  <c r="D51" i="4"/>
  <c r="C51" i="4"/>
  <c r="B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L16" i="4"/>
  <c r="K16" i="4"/>
  <c r="J16" i="4"/>
  <c r="I16" i="4"/>
  <c r="H16" i="4"/>
  <c r="G16" i="4"/>
  <c r="F16" i="4"/>
  <c r="E16" i="4"/>
  <c r="D16" i="4"/>
  <c r="C16" i="4"/>
  <c r="B16" i="4"/>
  <c r="AA15" i="4"/>
  <c r="AA14" i="4"/>
  <c r="AA13" i="4"/>
  <c r="AA12" i="4"/>
  <c r="AA11" i="4"/>
  <c r="AA10" i="4"/>
  <c r="AA16" i="4" s="1"/>
  <c r="AA7" i="4"/>
  <c r="AA4" i="4"/>
  <c r="AA51" i="4" l="1"/>
</calcChain>
</file>

<file path=xl/sharedStrings.xml><?xml version="1.0" encoding="utf-8"?>
<sst xmlns="http://schemas.openxmlformats.org/spreadsheetml/2006/main" count="117" uniqueCount="53">
  <si>
    <t>Publication on: 10/02/2022 11:21:33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</si>
  <si>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</si>
  <si>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</si>
  <si>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</si>
  <si>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</si>
  <si>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</si>
  <si>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</si>
  <si>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</si>
  <si>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</si>
  <si>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</si>
  <si>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</si>
  <si>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</si>
  <si>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</si>
  <si>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</si>
  <si>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</si>
  <si>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</si>
  <si>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</si>
  <si>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</si>
  <si>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</si>
  <si>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</si>
  <si>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</si>
  <si>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</si>
  <si>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</si>
  <si>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</si>
  <si>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</si>
  <si>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</si>
  <si>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</si>
  <si>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</si>
  <si>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</si>
  <si>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</si>
  <si>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</si>
  <si>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</si>
  <si>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</si>
  <si>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</si>
  <si>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</si>
  <si>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</si>
  <si>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</si>
  <si>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</si>
  <si>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</si>
  <si>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</si>
  <si>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</si>
  <si>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</si>
  <si>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</si>
  <si>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</si>
  <si>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</si>
  <si>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</si>
  <si>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</si>
  <si>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</si>
  <si>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</si>
  <si>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</si>
  <si>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</si>
  <si>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'3' Market</t>
  </si>
  <si>
    <t>Complementary Regional Intraday '3'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</si>
</sst>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1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6" xfId="1" applyFont="1" applyFill="1" applyBorder="1" applyAlignment="1" applyProtection="1">
      <alignment horizontal="left" vertical="center" indent="1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8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9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3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3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NumberFormat="1" applyFont="1" applyBorder="1" applyAlignment="1">
      <alignment horizontal="right" vertical="center"/>
    </xf>
    <xf numFmtId="0" fontId="9" fillId="0" borderId="28" xfId="1" applyNumberFormat="1" applyFont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0" borderId="31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Fill="1" applyBorder="1" applyAlignment="1" applyProtection="1">
      <alignment horizontal="center" vertical="center"/>
      <protection hidden="1"/>
    </xf>
    <xf numFmtId="165" fontId="7" fillId="0" borderId="37" xfId="1" applyNumberFormat="1" applyFont="1" applyFill="1" applyBorder="1" applyAlignment="1" applyProtection="1">
      <alignment horizontal="center" vertical="center"/>
      <protection hidden="1"/>
    </xf>
    <xf numFmtId="165" fontId="7" fillId="0" borderId="38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9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NumberFormat="1" applyFont="1" applyFill="1" applyBorder="1" applyAlignment="1">
      <alignment horizontal="right" vertical="center"/>
    </xf>
    <xf numFmtId="0" fontId="9" fillId="5" borderId="28" xfId="1" applyNumberFormat="1" applyFont="1" applyFill="1" applyBorder="1" applyAlignment="1">
      <alignment horizontal="right" vertical="center"/>
    </xf>
    <xf numFmtId="0" fontId="9" fillId="5" borderId="29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40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NumberFormat="1" applyFont="1" applyFill="1" applyBorder="1" applyAlignment="1">
      <alignment vertical="center"/>
    </xf>
    <xf numFmtId="0" fontId="9" fillId="5" borderId="28" xfId="1" applyNumberFormat="1" applyFont="1" applyFill="1" applyBorder="1" applyAlignment="1">
      <alignment vertical="center"/>
    </xf>
    <xf numFmtId="0" fontId="9" fillId="5" borderId="41" xfId="1" applyNumberFormat="1" applyFont="1" applyFill="1" applyBorder="1" applyAlignment="1">
      <alignment vertical="center"/>
    </xf>
    <xf numFmtId="0" fontId="9" fillId="5" borderId="29" xfId="1" applyNumberFormat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18">
                  <c:v>19.864000000000001</c:v>
                </c:pt>
                <c:pt idx="20">
                  <c:v>13</c:v>
                </c:pt>
                <c:pt idx="21">
                  <c:v>33.980000000000004</c:v>
                </c:pt>
                <c:pt idx="22">
                  <c:v>24.484000000000002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12">
                  <c:v>43.052</c:v>
                </c:pt>
                <c:pt idx="13">
                  <c:v>55.412999999999997</c:v>
                </c:pt>
                <c:pt idx="14">
                  <c:v>46.286000000000001</c:v>
                </c:pt>
                <c:pt idx="15">
                  <c:v>24.19</c:v>
                </c:pt>
                <c:pt idx="16">
                  <c:v>24.558</c:v>
                </c:pt>
                <c:pt idx="17">
                  <c:v>17.82</c:v>
                </c:pt>
                <c:pt idx="18">
                  <c:v>38.894000000000005</c:v>
                </c:pt>
                <c:pt idx="19">
                  <c:v>22.1</c:v>
                </c:pt>
                <c:pt idx="20">
                  <c:v>87.06</c:v>
                </c:pt>
                <c:pt idx="21">
                  <c:v>75.662999999999982</c:v>
                </c:pt>
                <c:pt idx="22">
                  <c:v>45.786999999999999</c:v>
                </c:pt>
                <c:pt idx="23">
                  <c:v>15.21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385368504"/>
        <c:axId val="184400392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12">
                  <c:v>79.445000000000007</c:v>
                </c:pt>
                <c:pt idx="13">
                  <c:v>88.375</c:v>
                </c:pt>
                <c:pt idx="14">
                  <c:v>77.364000000000004</c:v>
                </c:pt>
                <c:pt idx="15">
                  <c:v>53.424999999999997</c:v>
                </c:pt>
                <c:pt idx="16">
                  <c:v>41.736000000000004</c:v>
                </c:pt>
                <c:pt idx="17">
                  <c:v>37.930999999999997</c:v>
                </c:pt>
                <c:pt idx="18">
                  <c:v>89.839000000000013</c:v>
                </c:pt>
                <c:pt idx="19">
                  <c:v>51.38600000000001</c:v>
                </c:pt>
                <c:pt idx="20">
                  <c:v>122.869</c:v>
                </c:pt>
                <c:pt idx="21">
                  <c:v>126.89</c:v>
                </c:pt>
                <c:pt idx="22">
                  <c:v>83.393000000000001</c:v>
                </c:pt>
                <c:pt idx="23">
                  <c:v>44.03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85368504"/>
        <c:axId val="184400392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12">
                  <c:v>187.99</c:v>
                </c:pt>
                <c:pt idx="13">
                  <c:v>185.8</c:v>
                </c:pt>
                <c:pt idx="14">
                  <c:v>193.06</c:v>
                </c:pt>
                <c:pt idx="15">
                  <c:v>206.02</c:v>
                </c:pt>
                <c:pt idx="16">
                  <c:v>224.7</c:v>
                </c:pt>
                <c:pt idx="17">
                  <c:v>247</c:v>
                </c:pt>
                <c:pt idx="18">
                  <c:v>302.52</c:v>
                </c:pt>
                <c:pt idx="19">
                  <c:v>280.31</c:v>
                </c:pt>
                <c:pt idx="20">
                  <c:v>250</c:v>
                </c:pt>
                <c:pt idx="21">
                  <c:v>216.66</c:v>
                </c:pt>
                <c:pt idx="22">
                  <c:v>215.33</c:v>
                </c:pt>
                <c:pt idx="23">
                  <c:v>197.44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84401176"/>
        <c:axId val="184400784"/>
      </c:lineChart>
      <c:catAx>
        <c:axId val="385368504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184400392"/>
        <c:crosses val="autoZero"/>
        <c:auto val="1"/>
        <c:lblAlgn val="ctr"/>
        <c:lblOffset val="100"/>
        <c:noMultiLvlLbl val="0"/>
      </c:catAx>
      <c:valAx>
        <c:axId val="18440039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85368504"/>
        <c:crosses val="autoZero"/>
        <c:crossBetween val="between"/>
      </c:valAx>
      <c:valAx>
        <c:axId val="184400784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184401176"/>
        <c:crosses val="max"/>
        <c:crossBetween val="between"/>
      </c:valAx>
      <c:catAx>
        <c:axId val="184401176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18440078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7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0253" cy="6073525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44602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79.453999999999994</v>
      </c>
      <c r="O4" s="18">
        <v>88.360000000000014</v>
      </c>
      <c r="P4" s="18">
        <v>77.402000000000001</v>
      </c>
      <c r="Q4" s="18">
        <v>53.402000000000001</v>
      </c>
      <c r="R4" s="18">
        <v>41.742000000000004</v>
      </c>
      <c r="S4" s="18">
        <v>37.912000000000006</v>
      </c>
      <c r="T4" s="18">
        <v>89.86699999999999</v>
      </c>
      <c r="U4" s="18">
        <v>51.434999999999995</v>
      </c>
      <c r="V4" s="18">
        <v>122.89599999999999</v>
      </c>
      <c r="W4" s="18">
        <v>126.88699999999997</v>
      </c>
      <c r="X4" s="18">
        <v>83.410000000000011</v>
      </c>
      <c r="Y4" s="18">
        <v>44.045999999999999</v>
      </c>
      <c r="Z4" s="19"/>
      <c r="AA4" s="20">
        <f>SUM(B4:Z4)</f>
        <v>896.81299999999987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187.99</v>
      </c>
      <c r="O7" s="28">
        <v>185.8</v>
      </c>
      <c r="P7" s="28">
        <v>193.06</v>
      </c>
      <c r="Q7" s="28">
        <v>206.02</v>
      </c>
      <c r="R7" s="28">
        <v>224.7</v>
      </c>
      <c r="S7" s="28">
        <v>247</v>
      </c>
      <c r="T7" s="28">
        <v>302.52</v>
      </c>
      <c r="U7" s="28">
        <v>280.31</v>
      </c>
      <c r="V7" s="28">
        <v>250</v>
      </c>
      <c r="W7" s="28">
        <v>216.66</v>
      </c>
      <c r="X7" s="28">
        <v>215.33</v>
      </c>
      <c r="Y7" s="28">
        <v>197.44</v>
      </c>
      <c r="Z7" s="29"/>
      <c r="AA7" s="30">
        <f>IF(SUM(B7:Z7)&lt;&gt;0,AVERAGEIF(B7:Z7,"&lt;&gt;"""),"")</f>
        <v>225.56916666666663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>
        <v>19.864000000000001</v>
      </c>
      <c r="U12" s="52"/>
      <c r="V12" s="52">
        <v>13</v>
      </c>
      <c r="W12" s="52">
        <v>33.980000000000004</v>
      </c>
      <c r="X12" s="52">
        <v>24.484000000000002</v>
      </c>
      <c r="Y12" s="52"/>
      <c r="Z12" s="53"/>
      <c r="AA12" s="54">
        <f t="shared" si="0"/>
        <v>91.328000000000003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43.052</v>
      </c>
      <c r="O14" s="57">
        <v>55.412999999999997</v>
      </c>
      <c r="P14" s="57">
        <v>46.286000000000001</v>
      </c>
      <c r="Q14" s="57">
        <v>24.19</v>
      </c>
      <c r="R14" s="57">
        <v>24.558</v>
      </c>
      <c r="S14" s="57">
        <v>17.82</v>
      </c>
      <c r="T14" s="57">
        <v>38.894000000000005</v>
      </c>
      <c r="U14" s="57">
        <v>22.1</v>
      </c>
      <c r="V14" s="57">
        <v>87.06</v>
      </c>
      <c r="W14" s="57">
        <v>75.662999999999982</v>
      </c>
      <c r="X14" s="57">
        <v>45.786999999999999</v>
      </c>
      <c r="Y14" s="57">
        <v>15.21</v>
      </c>
      <c r="Z14" s="58"/>
      <c r="AA14" s="59">
        <f t="shared" si="0"/>
        <v>496.0329999999999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43.052</v>
      </c>
      <c r="O16" s="62">
        <f t="shared" si="1"/>
        <v>55.412999999999997</v>
      </c>
      <c r="P16" s="62">
        <f t="shared" si="1"/>
        <v>46.286000000000001</v>
      </c>
      <c r="Q16" s="62">
        <f t="shared" si="1"/>
        <v>24.19</v>
      </c>
      <c r="R16" s="62">
        <f t="shared" si="1"/>
        <v>24.558</v>
      </c>
      <c r="S16" s="62">
        <f t="shared" si="1"/>
        <v>17.82</v>
      </c>
      <c r="T16" s="62">
        <f t="shared" si="1"/>
        <v>58.75800000000001</v>
      </c>
      <c r="U16" s="62">
        <f t="shared" si="1"/>
        <v>22.1</v>
      </c>
      <c r="V16" s="62">
        <f t="shared" si="1"/>
        <v>100.06</v>
      </c>
      <c r="W16" s="62">
        <f t="shared" si="1"/>
        <v>109.64299999999999</v>
      </c>
      <c r="X16" s="62">
        <f t="shared" si="1"/>
        <v>70.271000000000001</v>
      </c>
      <c r="Y16" s="62">
        <f t="shared" si="1"/>
        <v>15.21</v>
      </c>
      <c r="Z16" s="63" t="str">
        <f t="shared" si="1"/>
        <v/>
      </c>
      <c r="AA16" s="64">
        <f>SUM(AA10:AA15)</f>
        <v>587.36099999999988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7.5119999999999996</v>
      </c>
      <c r="O20" s="77">
        <v>7.2080000000000002</v>
      </c>
      <c r="P20" s="77">
        <v>6.6360000000000001</v>
      </c>
      <c r="Q20" s="77">
        <v>5.9569999999999999</v>
      </c>
      <c r="R20" s="77">
        <v>5.8340000000000005</v>
      </c>
      <c r="S20" s="77">
        <v>5.6310000000000002</v>
      </c>
      <c r="T20" s="77">
        <v>5.476</v>
      </c>
      <c r="U20" s="77">
        <v>5.3129999999999997</v>
      </c>
      <c r="V20" s="77">
        <v>4.8050000000000006</v>
      </c>
      <c r="W20" s="77">
        <v>4.2729999999999997</v>
      </c>
      <c r="X20" s="77">
        <v>4.05</v>
      </c>
      <c r="Y20" s="77">
        <v>3.89</v>
      </c>
      <c r="Z20" s="78"/>
      <c r="AA20" s="79">
        <f t="shared" si="2"/>
        <v>66.584999999999994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28.89</v>
      </c>
      <c r="O21" s="81">
        <v>25.739000000000001</v>
      </c>
      <c r="P21" s="81">
        <v>24.48</v>
      </c>
      <c r="Q21" s="81">
        <v>23.254999999999999</v>
      </c>
      <c r="R21" s="81">
        <v>11.35</v>
      </c>
      <c r="S21" s="81">
        <v>14.461</v>
      </c>
      <c r="T21" s="81">
        <v>25.632999999999999</v>
      </c>
      <c r="U21" s="81">
        <v>24.022000000000002</v>
      </c>
      <c r="V21" s="81">
        <v>18.031000000000002</v>
      </c>
      <c r="W21" s="81">
        <v>12.971</v>
      </c>
      <c r="X21" s="81">
        <v>9.0890000000000004</v>
      </c>
      <c r="Y21" s="81">
        <v>24.945999999999998</v>
      </c>
      <c r="Z21" s="78"/>
      <c r="AA21" s="79">
        <f t="shared" si="2"/>
        <v>242.86700000000002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 t="str">
        <f>IF(LEN(B$2)&gt;0,SUM(B19:B24),"")</f>
        <v/>
      </c>
      <c r="C25" s="88" t="str">
        <f t="shared" ref="C25:Z25" si="3">IF(LEN(C$2)&gt;0,SUM(C19:C24),"")</f>
        <v/>
      </c>
      <c r="D25" s="88" t="str">
        <f t="shared" si="3"/>
        <v/>
      </c>
      <c r="E25" s="88" t="str">
        <f t="shared" si="3"/>
        <v/>
      </c>
      <c r="F25" s="88" t="str">
        <f t="shared" si="3"/>
        <v/>
      </c>
      <c r="G25" s="88" t="str">
        <f t="shared" si="3"/>
        <v/>
      </c>
      <c r="H25" s="88" t="str">
        <f t="shared" si="3"/>
        <v/>
      </c>
      <c r="I25" s="88" t="str">
        <f t="shared" si="3"/>
        <v/>
      </c>
      <c r="J25" s="88" t="str">
        <f t="shared" si="3"/>
        <v/>
      </c>
      <c r="K25" s="88" t="str">
        <f t="shared" si="3"/>
        <v/>
      </c>
      <c r="L25" s="88" t="str">
        <f t="shared" si="3"/>
        <v/>
      </c>
      <c r="M25" s="88" t="str">
        <f t="shared" si="3"/>
        <v/>
      </c>
      <c r="N25" s="88">
        <f t="shared" si="3"/>
        <v>36.402000000000001</v>
      </c>
      <c r="O25" s="88">
        <f t="shared" si="3"/>
        <v>32.947000000000003</v>
      </c>
      <c r="P25" s="88">
        <f t="shared" si="3"/>
        <v>31.116</v>
      </c>
      <c r="Q25" s="88">
        <f t="shared" si="3"/>
        <v>29.212</v>
      </c>
      <c r="R25" s="88">
        <f t="shared" si="3"/>
        <v>17.184000000000001</v>
      </c>
      <c r="S25" s="88">
        <f t="shared" si="3"/>
        <v>20.091999999999999</v>
      </c>
      <c r="T25" s="88">
        <f t="shared" si="3"/>
        <v>31.108999999999998</v>
      </c>
      <c r="U25" s="88">
        <f t="shared" si="3"/>
        <v>29.335000000000001</v>
      </c>
      <c r="V25" s="88">
        <f t="shared" si="3"/>
        <v>22.836000000000002</v>
      </c>
      <c r="W25" s="88">
        <f t="shared" si="3"/>
        <v>17.244</v>
      </c>
      <c r="X25" s="88">
        <f t="shared" si="3"/>
        <v>13.138999999999999</v>
      </c>
      <c r="Y25" s="88">
        <f t="shared" si="3"/>
        <v>28.835999999999999</v>
      </c>
      <c r="Z25" s="89" t="str">
        <f t="shared" si="3"/>
        <v/>
      </c>
      <c r="AA25" s="90">
        <f>SUM(AA19:AA24)</f>
        <v>309.452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79.453999999999994</v>
      </c>
      <c r="O29" s="77">
        <v>88.36</v>
      </c>
      <c r="P29" s="77">
        <v>77.402000000000001</v>
      </c>
      <c r="Q29" s="77">
        <v>53.402000000000001</v>
      </c>
      <c r="R29" s="77">
        <v>41.741999999999997</v>
      </c>
      <c r="S29" s="77">
        <v>37.911999999999999</v>
      </c>
      <c r="T29" s="77">
        <v>89.867000000000004</v>
      </c>
      <c r="U29" s="77">
        <v>51.435000000000002</v>
      </c>
      <c r="V29" s="77">
        <v>122.896</v>
      </c>
      <c r="W29" s="77">
        <v>126.887</v>
      </c>
      <c r="X29" s="77">
        <v>83.41</v>
      </c>
      <c r="Y29" s="77">
        <v>44.045999999999999</v>
      </c>
      <c r="Z29" s="78"/>
      <c r="AA29" s="79">
        <f>SUM(B29:Z29)</f>
        <v>896.81299999999999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 t="str">
        <f>IF(LEN(B$2)&gt;0,SUM(B28:B30),"")</f>
        <v/>
      </c>
      <c r="C31" s="62" t="str">
        <f t="shared" ref="C31:Z31" si="4">IF(LEN(C$2)&gt;0,SUM(C28:C30),"")</f>
        <v/>
      </c>
      <c r="D31" s="62" t="str">
        <f t="shared" si="4"/>
        <v/>
      </c>
      <c r="E31" s="62" t="str">
        <f t="shared" si="4"/>
        <v/>
      </c>
      <c r="F31" s="62" t="str">
        <f t="shared" si="4"/>
        <v/>
      </c>
      <c r="G31" s="62" t="str">
        <f t="shared" si="4"/>
        <v/>
      </c>
      <c r="H31" s="62" t="str">
        <f t="shared" si="4"/>
        <v/>
      </c>
      <c r="I31" s="62" t="str">
        <f t="shared" si="4"/>
        <v/>
      </c>
      <c r="J31" s="62" t="str">
        <f t="shared" si="4"/>
        <v/>
      </c>
      <c r="K31" s="62" t="str">
        <f t="shared" si="4"/>
        <v/>
      </c>
      <c r="L31" s="62" t="str">
        <f t="shared" si="4"/>
        <v/>
      </c>
      <c r="M31" s="62" t="str">
        <f t="shared" si="4"/>
        <v/>
      </c>
      <c r="N31" s="62">
        <f t="shared" si="4"/>
        <v>79.453999999999994</v>
      </c>
      <c r="O31" s="62">
        <f t="shared" si="4"/>
        <v>88.36</v>
      </c>
      <c r="P31" s="62">
        <f t="shared" si="4"/>
        <v>77.402000000000001</v>
      </c>
      <c r="Q31" s="62">
        <f t="shared" si="4"/>
        <v>53.402000000000001</v>
      </c>
      <c r="R31" s="62">
        <f t="shared" si="4"/>
        <v>41.741999999999997</v>
      </c>
      <c r="S31" s="62">
        <f t="shared" si="4"/>
        <v>37.911999999999999</v>
      </c>
      <c r="T31" s="62">
        <f t="shared" si="4"/>
        <v>89.867000000000004</v>
      </c>
      <c r="U31" s="62">
        <f t="shared" si="4"/>
        <v>51.435000000000002</v>
      </c>
      <c r="V31" s="62">
        <f t="shared" si="4"/>
        <v>122.896</v>
      </c>
      <c r="W31" s="62">
        <f t="shared" si="4"/>
        <v>126.887</v>
      </c>
      <c r="X31" s="62">
        <f t="shared" si="4"/>
        <v>83.41</v>
      </c>
      <c r="Y31" s="62">
        <f t="shared" si="4"/>
        <v>44.045999999999999</v>
      </c>
      <c r="Z31" s="63" t="str">
        <f t="shared" si="4"/>
        <v/>
      </c>
      <c r="AA31" s="64">
        <f>SUM(AA28:AA30)</f>
        <v>896.81299999999999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32</v>
      </c>
      <c r="B39" s="87" t="str">
        <f t="shared" ref="B39:Z39" si="6">IF(LEN(B$2)&gt;0,SUM(B34:B38),"")</f>
        <v/>
      </c>
      <c r="C39" s="88" t="str">
        <f t="shared" si="6"/>
        <v/>
      </c>
      <c r="D39" s="88" t="str">
        <f t="shared" si="6"/>
        <v/>
      </c>
      <c r="E39" s="88" t="str">
        <f t="shared" si="6"/>
        <v/>
      </c>
      <c r="F39" s="88" t="str">
        <f t="shared" si="6"/>
        <v/>
      </c>
      <c r="G39" s="88" t="str">
        <f t="shared" si="6"/>
        <v/>
      </c>
      <c r="H39" s="88" t="str">
        <f t="shared" si="6"/>
        <v/>
      </c>
      <c r="I39" s="88" t="str">
        <f t="shared" si="6"/>
        <v/>
      </c>
      <c r="J39" s="88" t="str">
        <f t="shared" si="6"/>
        <v/>
      </c>
      <c r="K39" s="88" t="str">
        <f t="shared" si="6"/>
        <v/>
      </c>
      <c r="L39" s="88" t="str">
        <f t="shared" si="6"/>
        <v/>
      </c>
      <c r="M39" s="88" t="str">
        <f t="shared" si="6"/>
        <v/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0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 t="str">
        <f>IF(LEN(B$2)&gt;0,SUM(B42:B47),"")</f>
        <v/>
      </c>
      <c r="C48" s="88" t="str">
        <f t="shared" ref="C48:Z48" si="8">IF(LEN(C$2)&gt;0,SUM(C42:C47),"")</f>
        <v/>
      </c>
      <c r="D48" s="88" t="str">
        <f t="shared" si="8"/>
        <v/>
      </c>
      <c r="E48" s="88" t="str">
        <f t="shared" si="8"/>
        <v/>
      </c>
      <c r="F48" s="88" t="str">
        <f t="shared" si="8"/>
        <v/>
      </c>
      <c r="G48" s="88" t="str">
        <f t="shared" si="8"/>
        <v/>
      </c>
      <c r="H48" s="88" t="str">
        <f t="shared" si="8"/>
        <v/>
      </c>
      <c r="I48" s="88" t="str">
        <f t="shared" si="8"/>
        <v/>
      </c>
      <c r="J48" s="88" t="str">
        <f t="shared" si="8"/>
        <v/>
      </c>
      <c r="K48" s="88" t="str">
        <f t="shared" si="8"/>
        <v/>
      </c>
      <c r="L48" s="88" t="str">
        <f t="shared" si="8"/>
        <v/>
      </c>
      <c r="M48" s="88" t="str">
        <f t="shared" si="8"/>
        <v/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0</v>
      </c>
    </row>
    <row r="49" spans="1:27" ht="15.95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 t="str">
        <f t="shared" ref="B51:Z51" si="10">IF(LEN(B$2)&gt;0,B16+B25+B39,"")</f>
        <v/>
      </c>
      <c r="C51" s="88" t="str">
        <f t="shared" si="10"/>
        <v/>
      </c>
      <c r="D51" s="88" t="str">
        <f t="shared" si="10"/>
        <v/>
      </c>
      <c r="E51" s="88" t="str">
        <f t="shared" si="10"/>
        <v/>
      </c>
      <c r="F51" s="88" t="str">
        <f t="shared" si="10"/>
        <v/>
      </c>
      <c r="G51" s="88" t="str">
        <f t="shared" si="10"/>
        <v/>
      </c>
      <c r="H51" s="88" t="str">
        <f t="shared" si="10"/>
        <v/>
      </c>
      <c r="I51" s="88" t="str">
        <f t="shared" si="10"/>
        <v/>
      </c>
      <c r="J51" s="88" t="str">
        <f t="shared" si="10"/>
        <v/>
      </c>
      <c r="K51" s="88" t="str">
        <f t="shared" si="10"/>
        <v/>
      </c>
      <c r="L51" s="88" t="str">
        <f t="shared" si="10"/>
        <v/>
      </c>
      <c r="M51" s="88" t="str">
        <f t="shared" si="10"/>
        <v/>
      </c>
      <c r="N51" s="88">
        <f t="shared" si="10"/>
        <v>79.454000000000008</v>
      </c>
      <c r="O51" s="88">
        <f t="shared" si="10"/>
        <v>88.36</v>
      </c>
      <c r="P51" s="88">
        <f t="shared" si="10"/>
        <v>77.402000000000001</v>
      </c>
      <c r="Q51" s="88">
        <f t="shared" si="10"/>
        <v>53.402000000000001</v>
      </c>
      <c r="R51" s="88">
        <f t="shared" si="10"/>
        <v>41.742000000000004</v>
      </c>
      <c r="S51" s="88">
        <f t="shared" si="10"/>
        <v>37.911999999999999</v>
      </c>
      <c r="T51" s="88">
        <f t="shared" si="10"/>
        <v>89.867000000000004</v>
      </c>
      <c r="U51" s="88">
        <f t="shared" si="10"/>
        <v>51.435000000000002</v>
      </c>
      <c r="V51" s="88">
        <f t="shared" si="10"/>
        <v>122.896</v>
      </c>
      <c r="W51" s="88">
        <f t="shared" si="10"/>
        <v>126.88699999999999</v>
      </c>
      <c r="X51" s="88">
        <f t="shared" si="10"/>
        <v>83.41</v>
      </c>
      <c r="Y51" s="88">
        <f t="shared" si="10"/>
        <v>44.045999999999999</v>
      </c>
      <c r="Z51" s="89" t="str">
        <f t="shared" si="10"/>
        <v/>
      </c>
      <c r="AA51" s="105">
        <f>SUM(B51:Z51)</f>
        <v>896.81299999999999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44602</v>
      </c>
      <c r="B2" s="106"/>
      <c r="C2" s="107"/>
      <c r="D2" s="107"/>
      <c r="E2" s="107"/>
      <c r="F2" s="107"/>
      <c r="G2" s="107"/>
      <c r="H2" s="107"/>
      <c r="I2" s="107"/>
      <c r="J2" s="107"/>
      <c r="K2" s="107"/>
      <c r="L2" s="107"/>
      <c r="M2" s="107"/>
      <c r="N2" s="107">
        <v>13</v>
      </c>
      <c r="O2" s="107">
        <v>14</v>
      </c>
      <c r="P2" s="107">
        <v>15</v>
      </c>
      <c r="Q2" s="107">
        <v>16</v>
      </c>
      <c r="R2" s="107">
        <v>17</v>
      </c>
      <c r="S2" s="107">
        <v>18</v>
      </c>
      <c r="T2" s="107">
        <v>19</v>
      </c>
      <c r="U2" s="107">
        <v>20</v>
      </c>
      <c r="V2" s="107">
        <v>21</v>
      </c>
      <c r="W2" s="107">
        <v>22</v>
      </c>
      <c r="X2" s="107">
        <v>23</v>
      </c>
      <c r="Y2" s="108">
        <v>24</v>
      </c>
      <c r="Z2" s="109"/>
      <c r="AA2" s="110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79.445000000000007</v>
      </c>
      <c r="O4" s="18">
        <v>88.375</v>
      </c>
      <c r="P4" s="18">
        <v>77.364000000000004</v>
      </c>
      <c r="Q4" s="18">
        <v>53.424999999999997</v>
      </c>
      <c r="R4" s="18">
        <v>41.736000000000004</v>
      </c>
      <c r="S4" s="18">
        <v>37.930999999999997</v>
      </c>
      <c r="T4" s="18">
        <v>89.839000000000013</v>
      </c>
      <c r="U4" s="18">
        <v>51.38600000000001</v>
      </c>
      <c r="V4" s="18">
        <v>122.869</v>
      </c>
      <c r="W4" s="18">
        <v>126.89</v>
      </c>
      <c r="X4" s="18">
        <v>83.393000000000001</v>
      </c>
      <c r="Y4" s="18">
        <v>44.03</v>
      </c>
      <c r="Z4" s="19"/>
      <c r="AA4" s="20">
        <f>SUM(B4:Z4)</f>
        <v>896.68299999999999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187.99</v>
      </c>
      <c r="O7" s="28">
        <v>185.8</v>
      </c>
      <c r="P7" s="28">
        <v>193.06</v>
      </c>
      <c r="Q7" s="28">
        <v>206.02</v>
      </c>
      <c r="R7" s="28">
        <v>224.7</v>
      </c>
      <c r="S7" s="28">
        <v>247</v>
      </c>
      <c r="T7" s="28">
        <v>302.52</v>
      </c>
      <c r="U7" s="28">
        <v>280.31</v>
      </c>
      <c r="V7" s="28">
        <v>250</v>
      </c>
      <c r="W7" s="28">
        <v>216.66</v>
      </c>
      <c r="X7" s="28">
        <v>215.33</v>
      </c>
      <c r="Y7" s="28">
        <v>197.44</v>
      </c>
      <c r="Z7" s="29"/>
      <c r="AA7" s="30">
        <f>IF(SUM(B7:Z7)&lt;&gt;0,AVERAGEIF(B7:Z7,"&lt;&gt;"""),"")</f>
        <v>225.56916666666663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0.245</v>
      </c>
      <c r="O14" s="57">
        <v>1.8180000000000001</v>
      </c>
      <c r="P14" s="57">
        <v>3.4179999999999997</v>
      </c>
      <c r="Q14" s="57">
        <v>10.907</v>
      </c>
      <c r="R14" s="57">
        <v>11.032999999999999</v>
      </c>
      <c r="S14" s="57">
        <v>21.542000000000002</v>
      </c>
      <c r="T14" s="57">
        <v>1.3169999999999999</v>
      </c>
      <c r="U14" s="57">
        <v>14.186</v>
      </c>
      <c r="V14" s="57"/>
      <c r="W14" s="57"/>
      <c r="X14" s="57"/>
      <c r="Y14" s="57">
        <v>33.286000000000001</v>
      </c>
      <c r="Z14" s="58"/>
      <c r="AA14" s="59">
        <f t="shared" si="0"/>
        <v>97.75200000000001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0.245</v>
      </c>
      <c r="O16" s="62">
        <f t="shared" si="1"/>
        <v>1.8180000000000001</v>
      </c>
      <c r="P16" s="62">
        <f t="shared" si="1"/>
        <v>3.4179999999999997</v>
      </c>
      <c r="Q16" s="62">
        <f t="shared" si="1"/>
        <v>10.907</v>
      </c>
      <c r="R16" s="62">
        <f t="shared" si="1"/>
        <v>11.032999999999999</v>
      </c>
      <c r="S16" s="62">
        <f t="shared" si="1"/>
        <v>21.542000000000002</v>
      </c>
      <c r="T16" s="62">
        <f t="shared" si="1"/>
        <v>1.3169999999999999</v>
      </c>
      <c r="U16" s="62">
        <f t="shared" si="1"/>
        <v>14.186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33.286000000000001</v>
      </c>
      <c r="Z16" s="63" t="str">
        <f t="shared" si="1"/>
        <v/>
      </c>
      <c r="AA16" s="64">
        <f>SUM(AA10:AA15)</f>
        <v>97.75200000000001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>
        <v>1.2999999999999999E-2</v>
      </c>
      <c r="Y20" s="77">
        <v>9.0999999999999998E-2</v>
      </c>
      <c r="Z20" s="78"/>
      <c r="AA20" s="79">
        <f t="shared" si="2"/>
        <v>0.104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>
        <v>0.35699999999999998</v>
      </c>
      <c r="P21" s="81">
        <v>0.84599999999999997</v>
      </c>
      <c r="Q21" s="81">
        <v>0.11799999999999999</v>
      </c>
      <c r="R21" s="81">
        <v>5.4029999999999996</v>
      </c>
      <c r="S21" s="81">
        <v>3.589</v>
      </c>
      <c r="T21" s="81">
        <v>0.122</v>
      </c>
      <c r="U21" s="81"/>
      <c r="V21" s="81">
        <v>0.36899999999999999</v>
      </c>
      <c r="W21" s="81">
        <v>3.89</v>
      </c>
      <c r="X21" s="81">
        <v>4.4800000000000004</v>
      </c>
      <c r="Y21" s="81">
        <v>3.0529999999999999</v>
      </c>
      <c r="Z21" s="78"/>
      <c r="AA21" s="79">
        <f t="shared" si="2"/>
        <v>22.227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0</v>
      </c>
      <c r="C25" s="88">
        <f t="shared" si="3"/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0</v>
      </c>
      <c r="O25" s="88">
        <f t="shared" si="3"/>
        <v>0.35699999999999998</v>
      </c>
      <c r="P25" s="88">
        <f t="shared" si="3"/>
        <v>0.84599999999999997</v>
      </c>
      <c r="Q25" s="88">
        <f t="shared" si="3"/>
        <v>0.11799999999999999</v>
      </c>
      <c r="R25" s="88">
        <f t="shared" si="3"/>
        <v>5.4029999999999996</v>
      </c>
      <c r="S25" s="88">
        <f t="shared" si="3"/>
        <v>3.589</v>
      </c>
      <c r="T25" s="88">
        <f t="shared" si="3"/>
        <v>0.122</v>
      </c>
      <c r="U25" s="88">
        <f t="shared" si="3"/>
        <v>0</v>
      </c>
      <c r="V25" s="88">
        <f t="shared" si="3"/>
        <v>0.36899999999999999</v>
      </c>
      <c r="W25" s="88">
        <f t="shared" si="3"/>
        <v>3.89</v>
      </c>
      <c r="X25" s="88">
        <f t="shared" si="3"/>
        <v>4.4930000000000003</v>
      </c>
      <c r="Y25" s="88">
        <f t="shared" si="3"/>
        <v>3.1440000000000001</v>
      </c>
      <c r="Z25" s="89">
        <f t="shared" si="3"/>
        <v>0</v>
      </c>
      <c r="AA25" s="90">
        <f t="shared" si="3"/>
        <v>22.331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0.245</v>
      </c>
      <c r="O29" s="77">
        <v>2.1749999999999998</v>
      </c>
      <c r="P29" s="77">
        <v>4.2640000000000002</v>
      </c>
      <c r="Q29" s="77">
        <v>11.025</v>
      </c>
      <c r="R29" s="77">
        <v>16.436</v>
      </c>
      <c r="S29" s="77">
        <v>25.131</v>
      </c>
      <c r="T29" s="77">
        <v>1.4390000000000001</v>
      </c>
      <c r="U29" s="77">
        <v>14.186</v>
      </c>
      <c r="V29" s="77">
        <v>0.36899999999999999</v>
      </c>
      <c r="W29" s="77">
        <v>3.89</v>
      </c>
      <c r="X29" s="77">
        <v>4.4930000000000003</v>
      </c>
      <c r="Y29" s="77">
        <v>36.43</v>
      </c>
      <c r="Z29" s="78"/>
      <c r="AA29" s="79">
        <f>SUM(B29:Z29)</f>
        <v>120.083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0</v>
      </c>
      <c r="C31" s="62">
        <f t="shared" si="4"/>
        <v>0</v>
      </c>
      <c r="D31" s="62">
        <f t="shared" si="4"/>
        <v>0</v>
      </c>
      <c r="E31" s="62">
        <f t="shared" si="4"/>
        <v>0</v>
      </c>
      <c r="F31" s="62">
        <f t="shared" si="4"/>
        <v>0</v>
      </c>
      <c r="G31" s="62">
        <f t="shared" si="4"/>
        <v>0</v>
      </c>
      <c r="H31" s="62">
        <f t="shared" si="4"/>
        <v>0</v>
      </c>
      <c r="I31" s="62">
        <f t="shared" si="4"/>
        <v>0</v>
      </c>
      <c r="J31" s="62">
        <f t="shared" si="4"/>
        <v>0</v>
      </c>
      <c r="K31" s="62">
        <f t="shared" si="4"/>
        <v>0</v>
      </c>
      <c r="L31" s="62">
        <f t="shared" si="4"/>
        <v>0</v>
      </c>
      <c r="M31" s="62">
        <f t="shared" si="4"/>
        <v>0</v>
      </c>
      <c r="N31" s="62">
        <f t="shared" si="4"/>
        <v>0.245</v>
      </c>
      <c r="O31" s="62">
        <f t="shared" si="4"/>
        <v>2.1749999999999998</v>
      </c>
      <c r="P31" s="62">
        <f t="shared" si="4"/>
        <v>4.2640000000000002</v>
      </c>
      <c r="Q31" s="62">
        <f t="shared" si="4"/>
        <v>11.025</v>
      </c>
      <c r="R31" s="62">
        <f t="shared" si="4"/>
        <v>16.436</v>
      </c>
      <c r="S31" s="62">
        <f t="shared" si="4"/>
        <v>25.131</v>
      </c>
      <c r="T31" s="62">
        <f t="shared" si="4"/>
        <v>1.4390000000000001</v>
      </c>
      <c r="U31" s="62">
        <f t="shared" si="4"/>
        <v>14.186</v>
      </c>
      <c r="V31" s="62">
        <f t="shared" si="4"/>
        <v>0.36899999999999999</v>
      </c>
      <c r="W31" s="62">
        <f t="shared" si="4"/>
        <v>3.89</v>
      </c>
      <c r="X31" s="62">
        <f t="shared" si="4"/>
        <v>4.4930000000000003</v>
      </c>
      <c r="Y31" s="62">
        <f t="shared" si="4"/>
        <v>36.43</v>
      </c>
      <c r="Z31" s="63">
        <f t="shared" si="4"/>
        <v>0</v>
      </c>
      <c r="AA31" s="64">
        <f t="shared" si="4"/>
        <v>120.083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>
        <v>79.2</v>
      </c>
      <c r="O38" s="99">
        <v>86.2</v>
      </c>
      <c r="P38" s="99">
        <v>73.099999999999994</v>
      </c>
      <c r="Q38" s="99">
        <v>42.4</v>
      </c>
      <c r="R38" s="99">
        <v>25.3</v>
      </c>
      <c r="S38" s="99">
        <v>12.8</v>
      </c>
      <c r="T38" s="99">
        <v>88.4</v>
      </c>
      <c r="U38" s="99">
        <v>37.200000000000003</v>
      </c>
      <c r="V38" s="99">
        <v>122.5</v>
      </c>
      <c r="W38" s="99">
        <v>123</v>
      </c>
      <c r="X38" s="99">
        <v>78.900000000000006</v>
      </c>
      <c r="Y38" s="99">
        <v>7.6</v>
      </c>
      <c r="Z38" s="100"/>
      <c r="AA38" s="79">
        <f t="shared" si="5"/>
        <v>776.59999999999991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79.2</v>
      </c>
      <c r="O39" s="88">
        <f t="shared" si="6"/>
        <v>86.2</v>
      </c>
      <c r="P39" s="88">
        <f t="shared" si="6"/>
        <v>73.099999999999994</v>
      </c>
      <c r="Q39" s="88">
        <f t="shared" si="6"/>
        <v>42.4</v>
      </c>
      <c r="R39" s="88">
        <f t="shared" si="6"/>
        <v>25.3</v>
      </c>
      <c r="S39" s="88">
        <f t="shared" si="6"/>
        <v>12.8</v>
      </c>
      <c r="T39" s="88">
        <f t="shared" si="6"/>
        <v>88.4</v>
      </c>
      <c r="U39" s="88">
        <f t="shared" si="6"/>
        <v>37.200000000000003</v>
      </c>
      <c r="V39" s="88">
        <f t="shared" si="6"/>
        <v>122.5</v>
      </c>
      <c r="W39" s="88">
        <f t="shared" si="6"/>
        <v>123</v>
      </c>
      <c r="X39" s="88">
        <f t="shared" si="6"/>
        <v>78.900000000000006</v>
      </c>
      <c r="Y39" s="88">
        <f t="shared" si="6"/>
        <v>7.6</v>
      </c>
      <c r="Z39" s="89">
        <f t="shared" si="6"/>
        <v>0</v>
      </c>
      <c r="AA39" s="90">
        <f t="shared" si="5"/>
        <v>776.59999999999991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>
        <v>79.2</v>
      </c>
      <c r="O46" s="99">
        <v>86.2</v>
      </c>
      <c r="P46" s="99">
        <v>73.099999999999994</v>
      </c>
      <c r="Q46" s="99">
        <v>42.4</v>
      </c>
      <c r="R46" s="99">
        <v>25.3</v>
      </c>
      <c r="S46" s="99">
        <v>12.8</v>
      </c>
      <c r="T46" s="99">
        <v>88.4</v>
      </c>
      <c r="U46" s="99">
        <v>37.200000000000003</v>
      </c>
      <c r="V46" s="99">
        <v>122.5</v>
      </c>
      <c r="W46" s="99">
        <v>123</v>
      </c>
      <c r="X46" s="99">
        <v>78.900000000000006</v>
      </c>
      <c r="Y46" s="99">
        <v>7.6</v>
      </c>
      <c r="Z46" s="100"/>
      <c r="AA46" s="79">
        <f t="shared" si="7"/>
        <v>776.59999999999991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79.2</v>
      </c>
      <c r="O48" s="88">
        <f t="shared" si="8"/>
        <v>86.2</v>
      </c>
      <c r="P48" s="88">
        <f t="shared" si="8"/>
        <v>73.099999999999994</v>
      </c>
      <c r="Q48" s="88">
        <f t="shared" si="8"/>
        <v>42.4</v>
      </c>
      <c r="R48" s="88">
        <f t="shared" si="8"/>
        <v>25.3</v>
      </c>
      <c r="S48" s="88">
        <f t="shared" si="8"/>
        <v>12.8</v>
      </c>
      <c r="T48" s="88">
        <f t="shared" si="8"/>
        <v>88.4</v>
      </c>
      <c r="U48" s="88">
        <f t="shared" si="8"/>
        <v>37.200000000000003</v>
      </c>
      <c r="V48" s="88">
        <f t="shared" si="8"/>
        <v>122.5</v>
      </c>
      <c r="W48" s="88">
        <f t="shared" si="8"/>
        <v>123</v>
      </c>
      <c r="X48" s="88">
        <f t="shared" si="8"/>
        <v>78.900000000000006</v>
      </c>
      <c r="Y48" s="88">
        <f t="shared" si="8"/>
        <v>7.6</v>
      </c>
      <c r="Z48" s="89">
        <f t="shared" si="8"/>
        <v>0</v>
      </c>
      <c r="AA48" s="90">
        <f t="shared" si="7"/>
        <v>776.59999999999991</v>
      </c>
    </row>
    <row r="49" spans="1:27" ht="15.95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0</v>
      </c>
      <c r="C51" s="88">
        <f t="shared" si="10"/>
        <v>0</v>
      </c>
      <c r="D51" s="88">
        <f t="shared" si="10"/>
        <v>0</v>
      </c>
      <c r="E51" s="88">
        <f t="shared" si="10"/>
        <v>0</v>
      </c>
      <c r="F51" s="88">
        <f t="shared" si="10"/>
        <v>0</v>
      </c>
      <c r="G51" s="88">
        <f t="shared" si="10"/>
        <v>0</v>
      </c>
      <c r="H51" s="88">
        <f t="shared" si="10"/>
        <v>0</v>
      </c>
      <c r="I51" s="88">
        <f t="shared" si="10"/>
        <v>0</v>
      </c>
      <c r="J51" s="88">
        <f t="shared" si="10"/>
        <v>0</v>
      </c>
      <c r="K51" s="88">
        <f t="shared" si="10"/>
        <v>0</v>
      </c>
      <c r="L51" s="88">
        <f t="shared" si="10"/>
        <v>0</v>
      </c>
      <c r="M51" s="88">
        <f t="shared" si="10"/>
        <v>0</v>
      </c>
      <c r="N51" s="88">
        <f t="shared" si="10"/>
        <v>79.445000000000007</v>
      </c>
      <c r="O51" s="88">
        <f t="shared" si="10"/>
        <v>88.375</v>
      </c>
      <c r="P51" s="88">
        <f t="shared" si="10"/>
        <v>77.36399999999999</v>
      </c>
      <c r="Q51" s="88">
        <f t="shared" si="10"/>
        <v>53.424999999999997</v>
      </c>
      <c r="R51" s="88">
        <f t="shared" si="10"/>
        <v>41.736000000000004</v>
      </c>
      <c r="S51" s="88">
        <f t="shared" si="10"/>
        <v>37.930999999999997</v>
      </c>
      <c r="T51" s="88">
        <f t="shared" si="10"/>
        <v>89.838999999999999</v>
      </c>
      <c r="U51" s="88">
        <f t="shared" si="10"/>
        <v>51.386000000000003</v>
      </c>
      <c r="V51" s="88">
        <f t="shared" si="10"/>
        <v>122.869</v>
      </c>
      <c r="W51" s="88">
        <f t="shared" si="10"/>
        <v>126.89</v>
      </c>
      <c r="X51" s="88">
        <f t="shared" si="10"/>
        <v>83.393000000000001</v>
      </c>
      <c r="Y51" s="88">
        <f t="shared" si="10"/>
        <v>44.03</v>
      </c>
      <c r="Z51" s="89">
        <f t="shared" si="10"/>
        <v>0</v>
      </c>
      <c r="AA51" s="105">
        <f>SUM(B51:Z51)</f>
        <v>896.68299999999999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1" t="s">
        <v>0</v>
      </c>
      <c r="W1" s="111"/>
      <c r="X1" s="111"/>
      <c r="Y1" s="111"/>
      <c r="Z1" s="111"/>
      <c r="AA1" s="111"/>
    </row>
    <row r="2" spans="1:27" ht="30" customHeight="1" thickBot="1" x14ac:dyDescent="0.25">
      <c r="A2" s="6">
        <v>44602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79.2</v>
      </c>
      <c r="O4" s="18">
        <v>86.2</v>
      </c>
      <c r="P4" s="18">
        <v>73.099999999999994</v>
      </c>
      <c r="Q4" s="18">
        <v>42.4</v>
      </c>
      <c r="R4" s="18">
        <v>25.3</v>
      </c>
      <c r="S4" s="18">
        <v>12.8</v>
      </c>
      <c r="T4" s="18">
        <v>88.4</v>
      </c>
      <c r="U4" s="18">
        <v>37.200000000000003</v>
      </c>
      <c r="V4" s="18">
        <v>122.5</v>
      </c>
      <c r="W4" s="18">
        <v>123</v>
      </c>
      <c r="X4" s="18">
        <v>78.900000000000006</v>
      </c>
      <c r="Y4" s="18">
        <v>7.6</v>
      </c>
      <c r="Z4" s="19"/>
      <c r="AA4" s="112">
        <f>SUM(B4:Z4)</f>
        <v>776.59999999999991</v>
      </c>
    </row>
    <row r="5" spans="1:27" ht="24.95" customHeight="1" thickBot="1" x14ac:dyDescent="0.25">
      <c r="A5" s="113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4"/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115"/>
      <c r="Z6" s="115"/>
      <c r="AA6" s="116"/>
    </row>
    <row r="7" spans="1:27" ht="24.95" customHeight="1" x14ac:dyDescent="0.2">
      <c r="A7" s="26" t="s">
        <v>3</v>
      </c>
      <c r="B7" s="117"/>
      <c r="C7" s="118"/>
      <c r="D7" s="118"/>
      <c r="E7" s="118"/>
      <c r="F7" s="118"/>
      <c r="G7" s="118"/>
      <c r="H7" s="118"/>
      <c r="I7" s="118"/>
      <c r="J7" s="118"/>
      <c r="K7" s="118"/>
      <c r="L7" s="118"/>
      <c r="M7" s="118"/>
      <c r="N7" s="118">
        <v>187.99</v>
      </c>
      <c r="O7" s="118">
        <v>185.8</v>
      </c>
      <c r="P7" s="118">
        <v>193.06</v>
      </c>
      <c r="Q7" s="118">
        <v>206.02</v>
      </c>
      <c r="R7" s="118">
        <v>224.7</v>
      </c>
      <c r="S7" s="118">
        <v>247</v>
      </c>
      <c r="T7" s="118">
        <v>302.52</v>
      </c>
      <c r="U7" s="118">
        <v>280.31</v>
      </c>
      <c r="V7" s="118">
        <v>250</v>
      </c>
      <c r="W7" s="118">
        <v>216.66</v>
      </c>
      <c r="X7" s="118">
        <v>215.33</v>
      </c>
      <c r="Y7" s="118">
        <v>197.44</v>
      </c>
      <c r="Z7" s="119"/>
      <c r="AA7" s="120">
        <f>IF(SUM(B7:Z7)&lt;&gt;0,AVERAGEIF(B7:Z7,"&lt;&gt;"""),"")</f>
        <v>225.56916666666663</v>
      </c>
    </row>
    <row r="8" spans="1:27" ht="24.95" customHeight="1" thickBot="1" x14ac:dyDescent="0.25">
      <c r="A8" s="113"/>
      <c r="B8" s="121"/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22"/>
      <c r="R8" s="122"/>
      <c r="S8" s="122"/>
      <c r="T8" s="122"/>
      <c r="U8" s="122"/>
      <c r="V8" s="122"/>
      <c r="W8" s="122"/>
      <c r="X8" s="122"/>
      <c r="Y8" s="122"/>
      <c r="Z8" s="123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4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25"/>
      <c r="X11" s="125"/>
      <c r="Y11" s="126"/>
      <c r="Z11" s="127"/>
      <c r="AA11" s="128">
        <f t="shared" ref="AA11:AA16" si="0">SUM(B11:Z11)</f>
        <v>0</v>
      </c>
    </row>
    <row r="12" spans="1:27" ht="24.95" customHeight="1" x14ac:dyDescent="0.2">
      <c r="A12" s="97" t="s">
        <v>28</v>
      </c>
      <c r="B12" s="129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1"/>
      <c r="Z12" s="132"/>
      <c r="AA12" s="133">
        <f t="shared" si="0"/>
        <v>0</v>
      </c>
    </row>
    <row r="13" spans="1:27" ht="24.95" customHeight="1" x14ac:dyDescent="0.2">
      <c r="A13" s="97" t="s">
        <v>29</v>
      </c>
      <c r="B13" s="129"/>
      <c r="C13" s="130"/>
      <c r="D13" s="130"/>
      <c r="E13" s="130"/>
      <c r="F13" s="130"/>
      <c r="G13" s="130"/>
      <c r="H13" s="130"/>
      <c r="I13" s="130"/>
      <c r="J13" s="130"/>
      <c r="K13" s="130"/>
      <c r="L13" s="130"/>
      <c r="M13" s="130"/>
      <c r="N13" s="130"/>
      <c r="O13" s="130"/>
      <c r="P13" s="130"/>
      <c r="Q13" s="130"/>
      <c r="R13" s="130"/>
      <c r="S13" s="130"/>
      <c r="T13" s="130"/>
      <c r="U13" s="130"/>
      <c r="V13" s="130"/>
      <c r="W13" s="130"/>
      <c r="X13" s="130"/>
      <c r="Y13" s="131"/>
      <c r="Z13" s="132"/>
      <c r="AA13" s="133">
        <f t="shared" si="0"/>
        <v>0</v>
      </c>
    </row>
    <row r="14" spans="1:27" ht="24.95" customHeight="1" x14ac:dyDescent="0.2">
      <c r="A14" s="97" t="s">
        <v>30</v>
      </c>
      <c r="B14" s="129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  <c r="S14" s="134"/>
      <c r="T14" s="134"/>
      <c r="U14" s="134"/>
      <c r="V14" s="134"/>
      <c r="W14" s="134"/>
      <c r="X14" s="134"/>
      <c r="Y14" s="134"/>
      <c r="Z14" s="132"/>
      <c r="AA14" s="133">
        <f t="shared" si="0"/>
        <v>0</v>
      </c>
    </row>
    <row r="15" spans="1:27" ht="24.95" customHeight="1" x14ac:dyDescent="0.2">
      <c r="A15" s="97" t="s">
        <v>31</v>
      </c>
      <c r="B15" s="129"/>
      <c r="C15" s="134"/>
      <c r="D15" s="134"/>
      <c r="E15" s="134"/>
      <c r="F15" s="134"/>
      <c r="G15" s="134"/>
      <c r="H15" s="134"/>
      <c r="I15" s="134"/>
      <c r="J15" s="134"/>
      <c r="K15" s="134"/>
      <c r="L15" s="134"/>
      <c r="M15" s="134"/>
      <c r="N15" s="134"/>
      <c r="O15" s="134"/>
      <c r="P15" s="134"/>
      <c r="Q15" s="134"/>
      <c r="R15" s="134"/>
      <c r="S15" s="134"/>
      <c r="T15" s="134"/>
      <c r="U15" s="134"/>
      <c r="V15" s="134"/>
      <c r="W15" s="134"/>
      <c r="X15" s="134"/>
      <c r="Y15" s="134"/>
      <c r="Z15" s="132"/>
      <c r="AA15" s="133">
        <f t="shared" si="0"/>
        <v>0</v>
      </c>
    </row>
    <row r="16" spans="1:27" ht="30" customHeight="1" thickBot="1" x14ac:dyDescent="0.25">
      <c r="A16" s="86" t="s">
        <v>50</v>
      </c>
      <c r="B16" s="135" t="str">
        <f t="shared" ref="B16:Z16" si="1">IF(LEN(B$2)&gt;0,SUM(B11:B15),"")</f>
        <v/>
      </c>
      <c r="C16" s="136" t="str">
        <f t="shared" si="1"/>
        <v/>
      </c>
      <c r="D16" s="136" t="str">
        <f t="shared" si="1"/>
        <v/>
      </c>
      <c r="E16" s="136" t="str">
        <f t="shared" si="1"/>
        <v/>
      </c>
      <c r="F16" s="136" t="str">
        <f t="shared" si="1"/>
        <v/>
      </c>
      <c r="G16" s="136" t="str">
        <f t="shared" si="1"/>
        <v/>
      </c>
      <c r="H16" s="136" t="str">
        <f t="shared" si="1"/>
        <v/>
      </c>
      <c r="I16" s="136" t="str">
        <f t="shared" si="1"/>
        <v/>
      </c>
      <c r="J16" s="136" t="str">
        <f t="shared" si="1"/>
        <v/>
      </c>
      <c r="K16" s="136" t="str">
        <f t="shared" si="1"/>
        <v/>
      </c>
      <c r="L16" s="136" t="str">
        <f t="shared" si="1"/>
        <v/>
      </c>
      <c r="M16" s="136" t="str">
        <f t="shared" si="1"/>
        <v/>
      </c>
      <c r="N16" s="136">
        <f t="shared" si="1"/>
        <v>0</v>
      </c>
      <c r="O16" s="136">
        <f t="shared" si="1"/>
        <v>0</v>
      </c>
      <c r="P16" s="136">
        <f t="shared" si="1"/>
        <v>0</v>
      </c>
      <c r="Q16" s="136">
        <f t="shared" si="1"/>
        <v>0</v>
      </c>
      <c r="R16" s="136">
        <f t="shared" si="1"/>
        <v>0</v>
      </c>
      <c r="S16" s="136">
        <f t="shared" si="1"/>
        <v>0</v>
      </c>
      <c r="T16" s="136">
        <f t="shared" si="1"/>
        <v>0</v>
      </c>
      <c r="U16" s="136">
        <f t="shared" si="1"/>
        <v>0</v>
      </c>
      <c r="V16" s="136">
        <f t="shared" si="1"/>
        <v>0</v>
      </c>
      <c r="W16" s="136">
        <f t="shared" si="1"/>
        <v>0</v>
      </c>
      <c r="X16" s="136">
        <f t="shared" si="1"/>
        <v>0</v>
      </c>
      <c r="Y16" s="136">
        <f t="shared" si="1"/>
        <v>0</v>
      </c>
      <c r="Z16" s="137" t="str">
        <f t="shared" si="1"/>
        <v/>
      </c>
      <c r="AA16" s="90">
        <f t="shared" si="0"/>
        <v>0</v>
      </c>
    </row>
    <row r="17" spans="1:27" s="104" customFormat="1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4"/>
      <c r="C19" s="125"/>
      <c r="D19" s="125"/>
      <c r="E19" s="125"/>
      <c r="F19" s="125"/>
      <c r="G19" s="125"/>
      <c r="H19" s="125"/>
      <c r="I19" s="125"/>
      <c r="J19" s="125"/>
      <c r="K19" s="125"/>
      <c r="L19" s="125"/>
      <c r="M19" s="125"/>
      <c r="N19" s="125"/>
      <c r="O19" s="125"/>
      <c r="P19" s="125"/>
      <c r="Q19" s="125"/>
      <c r="R19" s="125"/>
      <c r="S19" s="125"/>
      <c r="T19" s="125"/>
      <c r="U19" s="125"/>
      <c r="V19" s="125"/>
      <c r="W19" s="125"/>
      <c r="X19" s="125"/>
      <c r="Y19" s="126"/>
      <c r="Z19" s="127"/>
      <c r="AA19" s="128">
        <f t="shared" ref="AA19:AA24" si="2">SUM(B19:Z19)</f>
        <v>0</v>
      </c>
    </row>
    <row r="20" spans="1:27" ht="24.95" customHeight="1" x14ac:dyDescent="0.2">
      <c r="A20" s="97" t="s">
        <v>41</v>
      </c>
      <c r="B20" s="129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1"/>
      <c r="Z20" s="132"/>
      <c r="AA20" s="133">
        <f t="shared" si="2"/>
        <v>0</v>
      </c>
    </row>
    <row r="21" spans="1:27" ht="24.95" customHeight="1" x14ac:dyDescent="0.2">
      <c r="A21" s="97" t="s">
        <v>42</v>
      </c>
      <c r="B21" s="129"/>
      <c r="C21" s="130"/>
      <c r="D21" s="130"/>
      <c r="E21" s="130"/>
      <c r="F21" s="130"/>
      <c r="G21" s="130"/>
      <c r="H21" s="130"/>
      <c r="I21" s="130"/>
      <c r="J21" s="130"/>
      <c r="K21" s="130"/>
      <c r="L21" s="130"/>
      <c r="M21" s="130"/>
      <c r="N21" s="130"/>
      <c r="O21" s="130"/>
      <c r="P21" s="130"/>
      <c r="Q21" s="130"/>
      <c r="R21" s="130"/>
      <c r="S21" s="130"/>
      <c r="T21" s="130"/>
      <c r="U21" s="130"/>
      <c r="V21" s="130"/>
      <c r="W21" s="130"/>
      <c r="X21" s="130"/>
      <c r="Y21" s="131"/>
      <c r="Z21" s="132"/>
      <c r="AA21" s="133">
        <f t="shared" si="2"/>
        <v>0</v>
      </c>
    </row>
    <row r="22" spans="1:27" ht="24.95" customHeight="1" x14ac:dyDescent="0.2">
      <c r="A22" s="97" t="s">
        <v>43</v>
      </c>
      <c r="B22" s="129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Q22" s="134"/>
      <c r="R22" s="134"/>
      <c r="S22" s="134"/>
      <c r="T22" s="134"/>
      <c r="U22" s="134"/>
      <c r="V22" s="134"/>
      <c r="W22" s="134"/>
      <c r="X22" s="134"/>
      <c r="Y22" s="134"/>
      <c r="Z22" s="132"/>
      <c r="AA22" s="133">
        <f t="shared" si="2"/>
        <v>0</v>
      </c>
    </row>
    <row r="23" spans="1:27" ht="24.95" customHeight="1" x14ac:dyDescent="0.2">
      <c r="A23" s="97" t="s">
        <v>44</v>
      </c>
      <c r="B23" s="129"/>
      <c r="C23" s="134"/>
      <c r="D23" s="134"/>
      <c r="E23" s="134"/>
      <c r="F23" s="134"/>
      <c r="G23" s="134"/>
      <c r="H23" s="134"/>
      <c r="I23" s="134"/>
      <c r="J23" s="134"/>
      <c r="K23" s="134"/>
      <c r="L23" s="134"/>
      <c r="M23" s="134"/>
      <c r="N23" s="134">
        <v>79.2</v>
      </c>
      <c r="O23" s="134">
        <v>86.2</v>
      </c>
      <c r="P23" s="134">
        <v>73.099999999999994</v>
      </c>
      <c r="Q23" s="134">
        <v>42.4</v>
      </c>
      <c r="R23" s="134">
        <v>25.3</v>
      </c>
      <c r="S23" s="134">
        <v>12.8</v>
      </c>
      <c r="T23" s="134">
        <v>88.4</v>
      </c>
      <c r="U23" s="134">
        <v>37.200000000000003</v>
      </c>
      <c r="V23" s="134">
        <v>122.5</v>
      </c>
      <c r="W23" s="134">
        <v>123</v>
      </c>
      <c r="X23" s="134">
        <v>78.900000000000006</v>
      </c>
      <c r="Y23" s="134">
        <v>7.6</v>
      </c>
      <c r="Z23" s="132"/>
      <c r="AA23" s="133">
        <f t="shared" si="2"/>
        <v>776.59999999999991</v>
      </c>
    </row>
    <row r="24" spans="1:27" ht="30" customHeight="1" thickBot="1" x14ac:dyDescent="0.25">
      <c r="A24" s="86" t="s">
        <v>48</v>
      </c>
      <c r="B24" s="135" t="str">
        <f t="shared" ref="B24:Z24" si="3">IF(LEN(B$2)&gt;0,SUM(B19:B23),"")</f>
        <v/>
      </c>
      <c r="C24" s="136" t="str">
        <f t="shared" si="3"/>
        <v/>
      </c>
      <c r="D24" s="136" t="str">
        <f t="shared" si="3"/>
        <v/>
      </c>
      <c r="E24" s="136" t="str">
        <f t="shared" si="3"/>
        <v/>
      </c>
      <c r="F24" s="136" t="str">
        <f t="shared" si="3"/>
        <v/>
      </c>
      <c r="G24" s="136" t="str">
        <f t="shared" si="3"/>
        <v/>
      </c>
      <c r="H24" s="136" t="str">
        <f t="shared" si="3"/>
        <v/>
      </c>
      <c r="I24" s="136" t="str">
        <f t="shared" si="3"/>
        <v/>
      </c>
      <c r="J24" s="136" t="str">
        <f t="shared" si="3"/>
        <v/>
      </c>
      <c r="K24" s="136" t="str">
        <f t="shared" si="3"/>
        <v/>
      </c>
      <c r="L24" s="136" t="str">
        <f t="shared" si="3"/>
        <v/>
      </c>
      <c r="M24" s="136" t="str">
        <f t="shared" si="3"/>
        <v/>
      </c>
      <c r="N24" s="136">
        <f t="shared" si="3"/>
        <v>79.2</v>
      </c>
      <c r="O24" s="136">
        <f t="shared" si="3"/>
        <v>86.2</v>
      </c>
      <c r="P24" s="136">
        <f t="shared" si="3"/>
        <v>73.099999999999994</v>
      </c>
      <c r="Q24" s="136">
        <f t="shared" si="3"/>
        <v>42.4</v>
      </c>
      <c r="R24" s="136">
        <f t="shared" si="3"/>
        <v>25.3</v>
      </c>
      <c r="S24" s="136">
        <f t="shared" si="3"/>
        <v>12.8</v>
      </c>
      <c r="T24" s="136">
        <f t="shared" si="3"/>
        <v>88.4</v>
      </c>
      <c r="U24" s="136">
        <f t="shared" si="3"/>
        <v>37.200000000000003</v>
      </c>
      <c r="V24" s="136">
        <f t="shared" si="3"/>
        <v>122.5</v>
      </c>
      <c r="W24" s="136">
        <f t="shared" si="3"/>
        <v>123</v>
      </c>
      <c r="X24" s="136">
        <f t="shared" si="3"/>
        <v>78.900000000000006</v>
      </c>
      <c r="Y24" s="136">
        <f t="shared" si="3"/>
        <v>7.6</v>
      </c>
      <c r="Z24" s="137" t="str">
        <f t="shared" si="3"/>
        <v/>
      </c>
      <c r="AA24" s="90">
        <f t="shared" si="2"/>
        <v>776.59999999999991</v>
      </c>
    </row>
    <row r="25" spans="1:27" ht="15.95" customHeight="1" x14ac:dyDescent="0.2"/>
    <row r="28" spans="1:27" x14ac:dyDescent="0.2">
      <c r="B28" s="138"/>
      <c r="C28" s="138"/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138"/>
      <c r="Q28" s="138"/>
      <c r="R28" s="138"/>
      <c r="S28" s="138"/>
      <c r="T28" s="138"/>
      <c r="U28" s="138"/>
      <c r="V28" s="138"/>
      <c r="W28" s="138"/>
      <c r="X28" s="138"/>
      <c r="Y28" s="138"/>
      <c r="AA28" s="139"/>
    </row>
    <row r="31" spans="1:27" x14ac:dyDescent="0.2">
      <c r="J31" s="140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2022-02-10T09:21:33Z</dcterms:created>
  <dcterms:modified xsi:type="dcterms:W3CDTF">2022-02-10T09:21:34Z</dcterms:modified>
</cp:coreProperties>
</file>